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rnvcorp.sharepoint.com/sites/vergabe/Documents/013-26-EK2 Reinigungsleistungen im Netz der rnv/01 Vorbereitende Dokumente zum Verfahren/LOS 4/"/>
    </mc:Choice>
  </mc:AlternateContent>
  <xr:revisionPtr revIDLastSave="3" documentId="13_ncr:1_{284A50C3-94BF-4A5A-AECF-CD1A01E4A499}" xr6:coauthVersionLast="47" xr6:coauthVersionMax="47" xr10:uidLastSave="{6931C223-68EA-41F8-8302-5DCF895045C6}"/>
  <bookViews>
    <workbookView xWindow="28680" yWindow="1035" windowWidth="29040" windowHeight="15840" tabRatio="813" firstSheet="2" activeTab="5" xr2:uid="{00000000-000D-0000-FFFF-FFFF00000000}"/>
  </bookViews>
  <sheets>
    <sheet name="Ausfüllhinweise" sheetId="27" r:id="rId1"/>
    <sheet name="Preisübersicht" sheetId="24" r:id="rId2"/>
    <sheet name="StVS" sheetId="25" r:id="rId3"/>
    <sheet name="Verrechenbare Arbeitstage" sheetId="26" r:id="rId4"/>
    <sheet name="LOS 4, Pos. 1" sheetId="21" r:id="rId5"/>
    <sheet name="LOS 4, Pos. 1 Anhang" sheetId="17" r:id="rId6"/>
    <sheet name="Los 4, Pos. 2 " sheetId="23" r:id="rId7"/>
  </sheets>
  <definedNames>
    <definedName name="_xlnm.Print_Area" localSheetId="4">'LOS 4, Pos. 1'!$B$1:$J$8</definedName>
    <definedName name="_xlnm.Print_Titles" localSheetId="4">'LOS 4, Pos. 1'!$1:$5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4" i="25" l="1"/>
  <c r="C261" i="25"/>
  <c r="C251" i="25"/>
  <c r="C243" i="25"/>
  <c r="C239" i="25"/>
  <c r="C227" i="25"/>
  <c r="C207" i="25"/>
  <c r="C197" i="25"/>
  <c r="C189" i="25"/>
  <c r="C153" i="25"/>
  <c r="C143" i="25"/>
  <c r="C119" i="25"/>
  <c r="C131" i="25"/>
  <c r="C185" i="25"/>
  <c r="C173" i="25"/>
  <c r="C135" i="25"/>
  <c r="K8" i="21"/>
  <c r="I9" i="21"/>
  <c r="L9" i="21" s="1"/>
  <c r="I8" i="21"/>
  <c r="K9" i="21"/>
  <c r="K12" i="21"/>
  <c r="K13" i="21"/>
  <c r="I13" i="21"/>
  <c r="L13" i="21" s="1"/>
  <c r="I12" i="21"/>
  <c r="L12" i="21" s="1"/>
  <c r="L10" i="21"/>
  <c r="C99" i="25"/>
  <c r="C89" i="25"/>
  <c r="C77" i="25"/>
  <c r="C65" i="25"/>
  <c r="C81" i="25" s="1"/>
  <c r="C35" i="25"/>
  <c r="C45" i="25" s="1"/>
  <c r="C27" i="25"/>
  <c r="C23" i="25"/>
  <c r="C11" i="25"/>
  <c r="E12" i="21"/>
  <c r="H22" i="17"/>
  <c r="H21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3" i="17"/>
  <c r="H24" i="17"/>
  <c r="H25" i="17"/>
  <c r="H26" i="17"/>
  <c r="H8" i="17"/>
  <c r="M7" i="17"/>
  <c r="H7" i="17"/>
  <c r="P27" i="17"/>
  <c r="I27" i="17"/>
  <c r="E9" i="21" s="1"/>
  <c r="O25" i="17"/>
  <c r="O21" i="17"/>
  <c r="O27" i="17"/>
  <c r="O7" i="17"/>
  <c r="L5" i="17"/>
  <c r="K5" i="17"/>
  <c r="M15" i="17" s="1"/>
  <c r="E5" i="17"/>
  <c r="G11" i="17" s="1"/>
  <c r="F5" i="17"/>
  <c r="G18" i="17" s="1"/>
  <c r="G9" i="17"/>
  <c r="H27" i="17"/>
  <c r="G14" i="17"/>
  <c r="G19" i="17"/>
  <c r="G25" i="17"/>
  <c r="C154" i="25" l="1"/>
  <c r="C156" i="25" s="1"/>
  <c r="C157" i="25" s="1"/>
  <c r="I14" i="21"/>
  <c r="L8" i="21"/>
  <c r="L14" i="21"/>
  <c r="C100" i="25"/>
  <c r="C208" i="25"/>
  <c r="C262" i="25"/>
  <c r="C46" i="25"/>
  <c r="G17" i="17"/>
  <c r="M21" i="17"/>
  <c r="M27" i="17" s="1"/>
  <c r="G7" i="17"/>
  <c r="G10" i="17"/>
  <c r="G20" i="17"/>
  <c r="G8" i="17"/>
  <c r="G15" i="17"/>
  <c r="E8" i="21"/>
  <c r="G16" i="17"/>
  <c r="G22" i="17"/>
  <c r="G21" i="17"/>
  <c r="G12" i="17"/>
  <c r="G23" i="17"/>
  <c r="G24" i="17"/>
  <c r="G26" i="17"/>
  <c r="G13" i="17"/>
  <c r="C158" i="25" l="1"/>
  <c r="C159" i="25"/>
  <c r="C210" i="25"/>
  <c r="C211" i="25" s="1"/>
  <c r="C48" i="25"/>
  <c r="C49" i="25" s="1"/>
  <c r="C265" i="25"/>
  <c r="C102" i="25"/>
  <c r="C103" i="25" s="1"/>
  <c r="G27" i="17"/>
  <c r="M8" i="21" l="1" a="1"/>
  <c r="M8" i="21" s="1"/>
  <c r="M12" i="21" a="1"/>
  <c r="M12" i="21" s="1"/>
  <c r="C104" i="25"/>
  <c r="E3" i="23" s="1"/>
  <c r="H3" i="23" s="1"/>
  <c r="C3" i="24" s="1"/>
  <c r="C105" i="25"/>
  <c r="C266" i="25"/>
  <c r="E4" i="23" s="1"/>
  <c r="G4" i="23" s="1"/>
  <c r="H4" i="23" s="1"/>
  <c r="C4" i="24" s="1"/>
  <c r="C267" i="25"/>
  <c r="C50" i="25"/>
  <c r="C51" i="25"/>
  <c r="C212" i="25"/>
  <c r="C213" i="25"/>
  <c r="M9" i="21" l="1" a="1"/>
  <c r="M9" i="21" s="1"/>
  <c r="M13" i="21" a="1"/>
  <c r="M13" i="21" s="1"/>
  <c r="O12" i="21"/>
  <c r="N12" i="21"/>
  <c r="O8" i="21"/>
  <c r="N8" i="21"/>
  <c r="O13" i="21" l="1"/>
  <c r="N13" i="21"/>
  <c r="N9" i="21"/>
  <c r="O9" i="21"/>
  <c r="Q8" i="21"/>
  <c r="P8" i="21"/>
  <c r="P12" i="21"/>
  <c r="Q12" i="21"/>
  <c r="N14" i="21" l="1"/>
  <c r="D2" i="24" s="1"/>
  <c r="Q9" i="21"/>
  <c r="P9" i="21"/>
  <c r="Q13" i="21"/>
  <c r="P13" i="21"/>
  <c r="P14" i="21" s="1"/>
  <c r="C2" i="24" s="1"/>
  <c r="C6" i="24" s="1"/>
  <c r="C7" i="24" s="1"/>
  <c r="C8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<sst xmlns="http://schemas.openxmlformats.org/spreadsheetml/2006/main" count="535" uniqueCount="213">
  <si>
    <t>Ausfüllhinweise Leistungsverzeichnisse</t>
  </si>
  <si>
    <t>Bitte füllen Sie ausschließlich die farblich markierten Zellen in den jeweiligen Tabellenblättern aus</t>
  </si>
  <si>
    <t xml:space="preserve">Im Tabellenblatt "StVS" betrifft es die blau hinterlegten Zellen zur Kalkulation des jeweiligen </t>
  </si>
  <si>
    <t>Stundenverechnungssatzes</t>
  </si>
  <si>
    <t>In den Tabellenblättern "LOS X, Pos. Y" die gelb hinterlegten Zellen zur Angabe der Reinigungsleistung</t>
  </si>
  <si>
    <t>in "Leistung / Einheit", diese Angabe bezieht sich dabei auf die jeweils in der entsprechenden Zeile an-</t>
  </si>
  <si>
    <t>gegebenen Einheit (z.B. m², Stück, etc.)</t>
  </si>
  <si>
    <t>Wenn keine farblich hinterlegten Zellen enthalten sind, errechnen sich die Werte automatisch aus den</t>
  </si>
  <si>
    <t>Angaben, die in anderen Tabellenblättern gemacht werden</t>
  </si>
  <si>
    <t xml:space="preserve">Pos. </t>
  </si>
  <si>
    <t>Haltestelle</t>
  </si>
  <si>
    <t>€/Jahr</t>
  </si>
  <si>
    <t>€/Monat</t>
  </si>
  <si>
    <t>Fahrgast-/Fahrradunterstand Strab</t>
  </si>
  <si>
    <t>Sonderreinigung</t>
  </si>
  <si>
    <t>Grafittientfernung</t>
  </si>
  <si>
    <t>Jahresgesamtkosten NETTO</t>
  </si>
  <si>
    <t>Gesamtsumme NETTO 3 Jahre</t>
  </si>
  <si>
    <t xml:space="preserve">Gesamtsumme BRUTTO </t>
  </si>
  <si>
    <t xml:space="preserve"> </t>
  </si>
  <si>
    <t>Urkalkulation Stundenverrechnungssatz (werktags, für alle regelmäßigen Leistungen)</t>
  </si>
  <si>
    <t>Tariflohn für sozialversicherungspflichtig Beschäftigte:</t>
  </si>
  <si>
    <r>
      <t>A) Sozialversicherung</t>
    </r>
    <r>
      <rPr>
        <sz val="10"/>
        <rFont val="Arial"/>
        <family val="2"/>
      </rPr>
      <t xml:space="preserve"> (Arbeitgeberanteil)</t>
    </r>
  </si>
  <si>
    <t>1)  Krankenversicherung</t>
    <phoneticPr fontId="0" type="noConversion"/>
  </si>
  <si>
    <t>2)  Rentenversicherung</t>
    <phoneticPr fontId="0" type="noConversion"/>
  </si>
  <si>
    <t>3)  Arbeitslosenversicherung</t>
  </si>
  <si>
    <t>4)  Pflegeversicherung</t>
  </si>
  <si>
    <t>5)  Umlage U2 Krankenversicherung Mutterschaftsaufwendungen</t>
    <phoneticPr fontId="0" type="noConversion"/>
  </si>
  <si>
    <t>6)  Umlage U3 Insolvenzgeldumlage</t>
    <phoneticPr fontId="0" type="noConversion"/>
  </si>
  <si>
    <t>7)  Gesetzliche Unfallversicherung</t>
    <phoneticPr fontId="0" type="noConversion"/>
  </si>
  <si>
    <t>Summe Sozialversicherungsbeiträge A</t>
    <phoneticPr fontId="0" type="noConversion"/>
  </si>
  <si>
    <r>
      <t xml:space="preserve">B) Lohnfolgekosten </t>
    </r>
    <r>
      <rPr>
        <sz val="10"/>
        <rFont val="Arial"/>
        <family val="2"/>
      </rPr>
      <t>(Soziallöhne)</t>
    </r>
  </si>
  <si>
    <t>1)    Gesetzliche Feiertage</t>
    <phoneticPr fontId="0" type="noConversion"/>
  </si>
  <si>
    <t>1.1) Sozialversicherung auf Feiertage</t>
    <phoneticPr fontId="0" type="noConversion"/>
  </si>
  <si>
    <t>2)    Urlaubsentgelt</t>
    <phoneticPr fontId="0" type="noConversion"/>
  </si>
  <si>
    <t>2.1) Sozialversicherung auf Urlaubsentgelt</t>
    <phoneticPr fontId="0" type="noConversion"/>
  </si>
  <si>
    <t>3)    Tarifliche Arbeitsfreistellung</t>
    <phoneticPr fontId="0" type="noConversion"/>
  </si>
  <si>
    <t>3.1) Sozialversicherung auf Arbeitsfreistellung</t>
    <phoneticPr fontId="0" type="noConversion"/>
  </si>
  <si>
    <t>4)    Gesetzliche Lohnfortzahlung im Krankheitsfall</t>
    <phoneticPr fontId="0" type="noConversion"/>
  </si>
  <si>
    <t>4.1) Sozialversicherung auf Lohnfortzahlung im Krankheitsfall</t>
    <phoneticPr fontId="0" type="noConversion"/>
  </si>
  <si>
    <t>5)    zusätzl. Urlaubsgeld</t>
    <phoneticPr fontId="0" type="noConversion"/>
  </si>
  <si>
    <t>5.1) Sozialversicherung auf zusätzl. Urlaubsgeld</t>
    <phoneticPr fontId="0" type="noConversion"/>
  </si>
  <si>
    <t>Summe Sozialversicherungsbeiträge und Soziallöhne A und B</t>
    <phoneticPr fontId="0" type="noConversion"/>
  </si>
  <si>
    <t xml:space="preserve">C) Zusätzliche auftragsbezogene, lohngebundene Kosten </t>
    <phoneticPr fontId="0" type="noConversion"/>
  </si>
  <si>
    <r>
      <t xml:space="preserve">1)  Aufsichtslohn Objektleiter </t>
    </r>
    <r>
      <rPr>
        <b/>
        <sz val="10"/>
        <rFont val="Arial"/>
        <family val="2"/>
      </rPr>
      <t>Tagschicht</t>
    </r>
    <r>
      <rPr>
        <sz val="10"/>
        <rFont val="Arial"/>
        <family val="2"/>
      </rPr>
      <t xml:space="preserve"> inkl. soziale Folgekosten</t>
    </r>
  </si>
  <si>
    <t>2)  Betriebshaftpflichtversicherung</t>
  </si>
  <si>
    <t>Summe Lohn- und lohngebundene Kosten A, B und C</t>
    <phoneticPr fontId="0" type="noConversion"/>
  </si>
  <si>
    <t xml:space="preserve">D) Sonstige auftragsbezogene Kosten </t>
    <phoneticPr fontId="0" type="noConversion"/>
  </si>
  <si>
    <t>1)  Kosten techn. Betriebsleitung (Auftragsbetreuung)</t>
    <phoneticPr fontId="0" type="noConversion"/>
  </si>
  <si>
    <t>2)  Arbeitskleidung, Fahrtkostenzuschuss</t>
    <phoneticPr fontId="0" type="noConversion"/>
  </si>
  <si>
    <t>3)  Fuhrparkkosten für Betreuung</t>
  </si>
  <si>
    <t>4)  Reinigungsmittel,  Kleinmaterial</t>
    <phoneticPr fontId="0" type="noConversion"/>
  </si>
  <si>
    <t xml:space="preserve">5)  Sondereinzelposten </t>
  </si>
  <si>
    <t>6)  Maschinen und Geräte (AFA, Wartung, Betriebskosten)</t>
    <phoneticPr fontId="0" type="noConversion"/>
  </si>
  <si>
    <t>Zwischensumme sonstige auftragsbezogene Kosten</t>
    <phoneticPr fontId="0" type="noConversion"/>
  </si>
  <si>
    <t>E) Unternehmensbezogene Kosten</t>
    <phoneticPr fontId="0" type="noConversion"/>
  </si>
  <si>
    <t xml:space="preserve">1)  Technische Angestellte, inkl. Lohnfolgekosten </t>
  </si>
  <si>
    <t>2)  Kaufmännische Angestelle, inkl. Lohnfolgekosten</t>
  </si>
  <si>
    <t>3)  Fuhrparkkosten</t>
    <phoneticPr fontId="0" type="noConversion"/>
  </si>
  <si>
    <t>4)  Verwaltungskosten (Miete, Telefon usw.)</t>
    <phoneticPr fontId="0" type="noConversion"/>
  </si>
  <si>
    <t>5)  Schwerbehindertenabgabe</t>
    <phoneticPr fontId="0" type="noConversion"/>
  </si>
  <si>
    <t>6)  Betriebsratskosten</t>
    <phoneticPr fontId="0" type="noConversion"/>
  </si>
  <si>
    <t>7)  Sonstige Kosten (Verbandsbeiträge, Zertifizierung etc.)</t>
    <phoneticPr fontId="0" type="noConversion"/>
  </si>
  <si>
    <t>8) Vorfinanzierung Sozialversicherungsbeiträge</t>
    <phoneticPr fontId="0" type="noConversion"/>
  </si>
  <si>
    <t>Summe Positionen D und E</t>
    <phoneticPr fontId="0" type="noConversion"/>
  </si>
  <si>
    <t>Selbstkosten (Tariflohn + Pos. A bis E)</t>
    <phoneticPr fontId="0" type="noConversion"/>
  </si>
  <si>
    <t>F)  Gewerbesteuer</t>
    <phoneticPr fontId="0" type="noConversion"/>
  </si>
  <si>
    <r>
      <t>G</t>
    </r>
    <r>
      <rPr>
        <sz val="10"/>
        <rFont val="Arial"/>
        <family val="2"/>
      </rPr>
      <t>)  Risiko + Gewinn auf Selbstkosten</t>
    </r>
  </si>
  <si>
    <t>Summe Lohn + Zuschlag</t>
  </si>
  <si>
    <t>Stundenverrechnungssatz werktags</t>
  </si>
  <si>
    <t>Lohnkostenanteil</t>
  </si>
  <si>
    <t>Die hier kalkulierten lohngebundenen Kosten werden bei tariflich begründeten Preisanpassen als Basis genommen.
 (Siehe Preisgleitklausel zu Tariferhöhungen)</t>
  </si>
  <si>
    <t>Urkalkulation Stundenverrechnungssatz 
(werktags, für Sonderreinigungen außer Glas)</t>
  </si>
  <si>
    <t>Urkalkulation Stundenverrechnungssatz 
(werktags, für Glasreinigung ohne Steigerhilfe)</t>
  </si>
  <si>
    <t>Urkalkulation Stundenverrechnungssatz 
(werktags, für Glasreinigung mit Steigerhilfe)</t>
  </si>
  <si>
    <t>Urkalkulation Stundenverrechnungssatz 
(werktags, für Grafittientfernung)</t>
  </si>
  <si>
    <t>Übersicht verrechenbare Arbeitstage</t>
  </si>
  <si>
    <t>Rheinland-Pfalz (LU)</t>
  </si>
  <si>
    <t>Baden-Württemberg (MA)</t>
  </si>
  <si>
    <t>Reinigungsturmus</t>
  </si>
  <si>
    <t>R.-Tage/Monat</t>
  </si>
  <si>
    <t>1xj</t>
  </si>
  <si>
    <t>2xj</t>
  </si>
  <si>
    <t>4xj</t>
  </si>
  <si>
    <t>8xj</t>
  </si>
  <si>
    <t>1xm</t>
  </si>
  <si>
    <t>2xm</t>
  </si>
  <si>
    <t>1xw</t>
  </si>
  <si>
    <t>2xw</t>
  </si>
  <si>
    <t>3xw</t>
  </si>
  <si>
    <t>5xw</t>
  </si>
  <si>
    <t>6xw</t>
  </si>
  <si>
    <t>LOS 4, Pos. 1 Unterhaltsreinigung Fahrgastunterstände und Fahrradunterstände
Linie 4 Bad Dürkheim bis Hst. Westlich B9 
Bahn</t>
  </si>
  <si>
    <t>A</t>
  </si>
  <si>
    <t>B</t>
  </si>
  <si>
    <t>C</t>
  </si>
  <si>
    <t>D</t>
  </si>
  <si>
    <t xml:space="preserve">E 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</si>
  <si>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</si>
  <si>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</si>
  <si>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</si>
  <si>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</si>
  <si>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</si>
  <si>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</si>
  <si>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</si>
  <si>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</si>
  <si>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</si>
  <si>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</si>
  <si>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Pos.</t>
  </si>
  <si>
    <t>Raumart</t>
  </si>
  <si>
    <t>Belagart/        Material</t>
  </si>
  <si>
    <t>Reinigungsmethode</t>
  </si>
  <si>
    <t>Menge</t>
  </si>
  <si>
    <t>Leistung in Einheit/Stunde</t>
  </si>
  <si>
    <t>StVS</t>
  </si>
  <si>
    <t xml:space="preserve">
D/F
Stunde pro Reinigung</t>
  </si>
  <si>
    <t>Reinigungshäufigkeit</t>
  </si>
  <si>
    <t>Verrechenbare Tage/Monat</t>
  </si>
  <si>
    <t xml:space="preserve">G*I
Stunde pro Monat
</t>
  </si>
  <si>
    <t>Stundensatz 2023</t>
  </si>
  <si>
    <t>J*K
Euro pro Monat</t>
  </si>
  <si>
    <t>G*K
Euro pro Reinigung</t>
  </si>
  <si>
    <t>L*12
Euro pro Jahr</t>
  </si>
  <si>
    <t>L/D
Euro pro Einheit pro Monat</t>
  </si>
  <si>
    <t>Anzahl</t>
  </si>
  <si>
    <t>Einheit</t>
  </si>
  <si>
    <t>berechnungsgrundlage</t>
  </si>
  <si>
    <t>Fahrgastunterstände</t>
  </si>
  <si>
    <t>1.1</t>
  </si>
  <si>
    <r>
      <rPr>
        <b/>
        <sz val="10"/>
        <rFont val="Arial"/>
        <family val="2"/>
      </rPr>
      <t>Fahrgastunterstände</t>
    </r>
    <r>
      <rPr>
        <sz val="10"/>
        <rFont val="Arial"/>
        <family val="2"/>
      </rPr>
      <t xml:space="preserve">
incl. Stahlkonstruktion Rückwand und Seitenscheiben (beidseitig), Wasserablauf, Fahrplankasten (innen+außen), Sitzfläche (3-Sitzer und 6-Sitzer)</t>
    </r>
  </si>
  <si>
    <t>Glas/Stahl/Kunststoff</t>
  </si>
  <si>
    <t>feucht reinigen</t>
  </si>
  <si>
    <t>Stk.</t>
  </si>
  <si>
    <t>werktags, für Glasreinigung ohne Steigerhilfe</t>
  </si>
  <si>
    <t>1.2</t>
  </si>
  <si>
    <r>
      <rPr>
        <b/>
        <sz val="10"/>
        <rFont val="Arial"/>
        <family val="2"/>
      </rPr>
      <t>Fahrgastunterstand</t>
    </r>
    <r>
      <rPr>
        <sz val="10"/>
        <rFont val="Arial"/>
        <family val="2"/>
      </rPr>
      <t xml:space="preserve"> 
incl. Dachscheiben (beidseitig) + Regenrinne</t>
    </r>
  </si>
  <si>
    <t>Glas</t>
  </si>
  <si>
    <t>werktags, für Glasreinigung mit Steigerhilfe</t>
  </si>
  <si>
    <t>Fahrradunterstände</t>
  </si>
  <si>
    <t>1.3</t>
  </si>
  <si>
    <r>
      <rPr>
        <b/>
        <sz val="10"/>
        <rFont val="Arial"/>
        <family val="2"/>
      </rPr>
      <t>Fahrradunterstände</t>
    </r>
    <r>
      <rPr>
        <sz val="10"/>
        <rFont val="Arial"/>
        <family val="2"/>
      </rPr>
      <t xml:space="preserve">
incl. Rückwand und Seitenscheiben (beidseitig)
</t>
    </r>
  </si>
  <si>
    <t>1.4</t>
  </si>
  <si>
    <r>
      <rPr>
        <b/>
        <sz val="10"/>
        <rFont val="Arial"/>
        <family val="2"/>
      </rPr>
      <t>Fahrradunterstände</t>
    </r>
    <r>
      <rPr>
        <sz val="10"/>
        <rFont val="Arial"/>
        <family val="2"/>
      </rPr>
      <t xml:space="preserve">
Dachscheiben mit Stahlkonstruktion und Regenrinnen (beidseitig)
</t>
    </r>
  </si>
  <si>
    <t>Glas/Stahl</t>
  </si>
  <si>
    <t>Gesamtsumme netto LOS 4, Pos. 1</t>
  </si>
  <si>
    <t>Fahrgastunterstände (FGU) Linie 4</t>
  </si>
  <si>
    <t>Fahrradunterstände (FRU)</t>
  </si>
  <si>
    <t>Richtung</t>
  </si>
  <si>
    <t>Ausführung</t>
  </si>
  <si>
    <t>Größe L/B/H</t>
  </si>
  <si>
    <t>Rückwandscheibe</t>
  </si>
  <si>
    <t>Seitenscheibe</t>
  </si>
  <si>
    <t>Summe Scheiben beidseitig [m²]</t>
  </si>
  <si>
    <t>Summe Dachfläche beidseitig [m²]</t>
  </si>
  <si>
    <t>Anzahl FGU je 3 teilig [Stk.]</t>
  </si>
  <si>
    <t>Dachfläche               Anzahl Dachelemente  Größe  [m²]</t>
  </si>
  <si>
    <t>Dachfläche     beidseitig [m²]</t>
  </si>
  <si>
    <t>Anzahl FRU je 3 teilig [Stk.]</t>
  </si>
  <si>
    <t>Maße [m]</t>
  </si>
  <si>
    <t>1,38 x 2,20</t>
  </si>
  <si>
    <t>1,24 x 2,10</t>
  </si>
  <si>
    <t>Fläche [m²]</t>
  </si>
  <si>
    <t>Bad Dürkheim Ost</t>
  </si>
  <si>
    <t>Bad Dürkheim Bf</t>
  </si>
  <si>
    <t xml:space="preserve">1 x 3 teilig </t>
  </si>
  <si>
    <t xml:space="preserve">4,5 x 2,0 x 2,35 - 2,62 </t>
  </si>
  <si>
    <t>1x2 teilig + 1x3 teilig</t>
  </si>
  <si>
    <t xml:space="preserve">5 Elemente je 4 m² </t>
  </si>
  <si>
    <t>Ludwigshafen</t>
  </si>
  <si>
    <t xml:space="preserve">2 x 3 teilig </t>
  </si>
  <si>
    <t xml:space="preserve">9,0 x 2,0 x 2,35 - 2,62 </t>
  </si>
  <si>
    <t>Friedelsheim</t>
  </si>
  <si>
    <t xml:space="preserve">18 Elemente je 4 m² </t>
  </si>
  <si>
    <t>Gönnheim</t>
  </si>
  <si>
    <t xml:space="preserve">16 Elemente je 4 m² </t>
  </si>
  <si>
    <t>Ellerstadt West</t>
  </si>
  <si>
    <t>komb. mit FGU</t>
  </si>
  <si>
    <t>-</t>
  </si>
  <si>
    <t>Ellerstadt Ost</t>
  </si>
  <si>
    <t xml:space="preserve">9 Elemente je 4 m² </t>
  </si>
  <si>
    <t>Fußgönheim</t>
  </si>
  <si>
    <t>1x3 teilig + 1x3 teilig + 1x6 teilig+ 1x4 teilig</t>
  </si>
  <si>
    <t>Maxdorf Süd</t>
  </si>
  <si>
    <t xml:space="preserve">4 Elemente je 4 m² </t>
  </si>
  <si>
    <t xml:space="preserve">Maxdorf </t>
  </si>
  <si>
    <t xml:space="preserve">21 Elemente je 4 m² </t>
  </si>
  <si>
    <t>Maxdorf</t>
  </si>
  <si>
    <t>Ruchheim</t>
  </si>
  <si>
    <t xml:space="preserve">15 Elemente je 4 m² </t>
  </si>
  <si>
    <t>Westlich B9</t>
  </si>
  <si>
    <t xml:space="preserve">3 Elemente je 4 m² </t>
  </si>
  <si>
    <t>Summe</t>
  </si>
  <si>
    <t>E</t>
  </si>
  <si>
    <t xml:space="preserve">F </t>
  </si>
  <si>
    <t xml:space="preserve">Unterhaltsreinigungsarbeiten </t>
  </si>
  <si>
    <t>Uhrzeit</t>
  </si>
  <si>
    <t>Std./Jahr</t>
  </si>
  <si>
    <t>qm/Jahr</t>
  </si>
  <si>
    <t xml:space="preserve"> StVS in €/h</t>
  </si>
  <si>
    <t>€/qm</t>
  </si>
  <si>
    <t xml:space="preserve"> Kosten/Jahr 
= C*E
   oder 
= D*G</t>
  </si>
  <si>
    <t>Sonderreinigung 
Normalstunden Montag-Samstag bis 8 Stunden</t>
  </si>
  <si>
    <t>05:00 - 22:00 Uhr</t>
  </si>
  <si>
    <t>Grafittientfernung (&gt; 0,25 qm) 
Normalstunden Montag-Samstag bis 8 Stunden</t>
  </si>
  <si>
    <t>Zuschläge für Mehr-, Nachtarbeiten sowie Feiertags- und Sonntagsarbeiten</t>
  </si>
  <si>
    <t>Zuschläge für Mehr-, Nachtarbeiten sowie Feiertags- und Sonntagsarbeiten werden entsprechend dem zwischen dem dem Bundesverband des Gebäudereiniger-Handwerks und der Industriegewerkschaft Bauen-Agrag-Umwelt geschlossenen Rahmenvertrag für gewerbliche Beschäftigte in der Gebäudereinigung auf den o.g. Stundenverrechnungssatz für Sonderreinigungen im Rahmen der Innen- und Unterhaltsreinigung vergütet.</t>
  </si>
  <si>
    <t>2x6 teilig + 1 x 6 teilig</t>
  </si>
  <si>
    <t>1x4 teilig + 1x6 teilig +
 1x 6 teilig</t>
  </si>
  <si>
    <t>1x3 teilig (komb.) + 
1x6 teilig</t>
  </si>
  <si>
    <t>1x4 teilig</t>
  </si>
  <si>
    <t>7x3 teilig</t>
  </si>
  <si>
    <t>1x3 teilig + 1x6 teilig +
 1x6 teilig</t>
  </si>
  <si>
    <t>1x3 teilig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</si>
</sst>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\ &quot;%&quot;"/>
    <numFmt numFmtId="165" formatCode="#,##0.00\ &quot;€&quot;"/>
    <numFmt numFmtId="166" formatCode="0.00\ &quot;€/h&quot;"/>
    <numFmt numFmtId="167" formatCode="_-* #,##0.00\ [$€-1]_-;\-* #,##0.00\ [$€-1]_-;_-* &quot;-&quot;??\ [$€-1]_-"/>
    <numFmt numFmtId="168" formatCode="_-* #,##0.00\ &quot;DM&quot;_-;\-* #,##0.00\ &quot;DM&quot;_-;_-* &quot;-&quot;??\ &quot;DM&quot;_-;_-@_-"/>
    <numFmt numFmtId="169" formatCode="_-* #,##0.00\ [$€-407]_-;\-* #,##0.00\ [$€-407]_-;_-* &quot;-&quot;??\ [$€-407]_-;_-@_-"/>
  </numFmts>
  <fonts count="21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 Narrow"/>
      <family val="2"/>
    </font>
    <font>
      <b/>
      <i/>
      <sz val="10"/>
      <name val="Arial"/>
      <family val="2"/>
    </font>
    <font>
      <sz val="11"/>
      <color rgb="FFB02710"/>
      <name val="Arial Narrow"/>
      <family val="2"/>
    </font>
    <font>
      <sz val="11"/>
      <color indexed="8"/>
      <name val="Arial Narrow"/>
      <family val="2"/>
    </font>
    <font>
      <b/>
      <sz val="12"/>
      <color theme="0"/>
      <name val="Arial"/>
      <family val="2"/>
    </font>
    <font>
      <b/>
      <u/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63A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 applyBorder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4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325">
    <xf numFmtId="0" fontId="0" fillId="0" borderId="1" xfId="0" applyBorder="1"/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3" fillId="2" borderId="3" xfId="0" applyNumberFormat="1" applyFont="1" applyFill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2" fontId="2" fillId="0" borderId="1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7" xfId="0" applyFont="1" applyBorder="1" applyAlignment="1">
      <alignment vertical="center" wrapText="1"/>
    </xf>
    <xf numFmtId="2" fontId="3" fillId="0" borderId="17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/>
    </xf>
    <xf numFmtId="3" fontId="3" fillId="0" borderId="17" xfId="0" applyNumberFormat="1" applyFont="1" applyBorder="1" applyAlignment="1">
      <alignment vertical="center"/>
    </xf>
    <xf numFmtId="4" fontId="2" fillId="0" borderId="1" xfId="4" applyNumberFormat="1" applyBorder="1" applyAlignment="1">
      <alignment horizontal="center" vertical="center"/>
    </xf>
    <xf numFmtId="0" fontId="3" fillId="2" borderId="20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horizontal="center" vertical="center"/>
    </xf>
    <xf numFmtId="0" fontId="3" fillId="2" borderId="4" xfId="4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4" fontId="3" fillId="2" borderId="2" xfId="4" applyNumberFormat="1" applyFont="1" applyFill="1" applyBorder="1" applyAlignment="1">
      <alignment horizontal="center" vertical="center"/>
    </xf>
    <xf numFmtId="4" fontId="2" fillId="0" borderId="0" xfId="0" applyNumberFormat="1" applyFont="1"/>
    <xf numFmtId="3" fontId="3" fillId="7" borderId="12" xfId="0" applyNumberFormat="1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5" fillId="0" borderId="29" xfId="0" applyFont="1" applyBorder="1"/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5" fillId="0" borderId="34" xfId="0" applyFont="1" applyBorder="1"/>
    <xf numFmtId="0" fontId="5" fillId="0" borderId="12" xfId="0" applyFont="1" applyBorder="1"/>
    <xf numFmtId="0" fontId="5" fillId="0" borderId="28" xfId="0" applyFont="1" applyBorder="1" applyAlignment="1">
      <alignment horizontal="center"/>
    </xf>
    <xf numFmtId="0" fontId="0" fillId="0" borderId="42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0" xfId="0" applyBorder="1"/>
    <xf numFmtId="0" fontId="5" fillId="0" borderId="10" xfId="0" applyFont="1" applyBorder="1"/>
    <xf numFmtId="0" fontId="0" fillId="0" borderId="3" xfId="0" applyBorder="1"/>
    <xf numFmtId="1" fontId="0" fillId="0" borderId="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0" borderId="11" xfId="0" applyBorder="1"/>
    <xf numFmtId="0" fontId="6" fillId="0" borderId="3" xfId="0" applyFont="1" applyBorder="1" applyAlignment="1">
      <alignment horizontal="center"/>
    </xf>
    <xf numFmtId="0" fontId="0" fillId="5" borderId="6" xfId="0" applyFill="1" applyBorder="1"/>
    <xf numFmtId="0" fontId="0" fillId="5" borderId="36" xfId="0" applyFill="1" applyBorder="1"/>
    <xf numFmtId="0" fontId="7" fillId="5" borderId="6" xfId="0" applyFont="1" applyFill="1" applyBorder="1"/>
    <xf numFmtId="0" fontId="7" fillId="5" borderId="36" xfId="0" applyFont="1" applyFill="1" applyBorder="1"/>
    <xf numFmtId="0" fontId="7" fillId="5" borderId="36" xfId="0" applyFont="1" applyFill="1" applyBorder="1" applyAlignment="1">
      <alignment horizontal="center"/>
    </xf>
    <xf numFmtId="0" fontId="0" fillId="0" borderId="34" xfId="0" applyBorder="1"/>
    <xf numFmtId="0" fontId="0" fillId="0" borderId="12" xfId="0" applyBorder="1"/>
    <xf numFmtId="0" fontId="0" fillId="0" borderId="28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1" fontId="7" fillId="5" borderId="17" xfId="0" applyNumberFormat="1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7" fillId="0" borderId="34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5" borderId="17" xfId="0" applyFont="1" applyFill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/>
    </xf>
    <xf numFmtId="0" fontId="2" fillId="0" borderId="34" xfId="0" applyFont="1" applyBorder="1" applyAlignment="1">
      <alignment vertical="center" wrapText="1"/>
    </xf>
    <xf numFmtId="4" fontId="2" fillId="0" borderId="47" xfId="0" applyNumberFormat="1" applyFont="1" applyBorder="1" applyAlignment="1">
      <alignment horizontal="center" vertical="center"/>
    </xf>
    <xf numFmtId="4" fontId="2" fillId="7" borderId="47" xfId="0" applyNumberFormat="1" applyFont="1" applyFill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7" borderId="9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7" borderId="48" xfId="0" applyNumberFormat="1" applyFont="1" applyFill="1" applyBorder="1" applyAlignment="1">
      <alignment horizontal="center" vertical="center" wrapText="1"/>
    </xf>
    <xf numFmtId="0" fontId="3" fillId="7" borderId="49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vertical="center" wrapText="1"/>
    </xf>
    <xf numFmtId="3" fontId="3" fillId="7" borderId="13" xfId="0" applyNumberFormat="1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left" vertical="center" wrapText="1"/>
    </xf>
    <xf numFmtId="49" fontId="2" fillId="0" borderId="29" xfId="0" applyNumberFormat="1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2" fontId="2" fillId="0" borderId="15" xfId="0" applyNumberFormat="1" applyFont="1" applyBorder="1" applyAlignment="1">
      <alignment horizontal="left" vertical="center"/>
    </xf>
    <xf numFmtId="4" fontId="2" fillId="0" borderId="46" xfId="0" applyNumberFormat="1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0" fontId="3" fillId="7" borderId="2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14" xfId="4" applyFont="1" applyBorder="1" applyAlignment="1">
      <alignment horizontal="center" vertical="center"/>
    </xf>
    <xf numFmtId="0" fontId="9" fillId="0" borderId="2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0" fillId="0" borderId="0" xfId="4" applyFont="1" applyAlignment="1">
      <alignment vertical="center"/>
    </xf>
    <xf numFmtId="0" fontId="0" fillId="0" borderId="0" xfId="0" applyBorder="1"/>
    <xf numFmtId="0" fontId="10" fillId="0" borderId="1" xfId="4" applyFont="1" applyBorder="1" applyAlignment="1">
      <alignment horizontal="center" vertical="center"/>
    </xf>
    <xf numFmtId="0" fontId="10" fillId="0" borderId="1" xfId="4" applyFont="1" applyBorder="1" applyAlignment="1">
      <alignment vertical="center"/>
    </xf>
    <xf numFmtId="44" fontId="9" fillId="8" borderId="1" xfId="1" applyFont="1" applyFill="1" applyBorder="1" applyAlignment="1" applyProtection="1">
      <alignment vertical="center"/>
    </xf>
    <xf numFmtId="0" fontId="10" fillId="0" borderId="0" xfId="4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44" fontId="10" fillId="0" borderId="0" xfId="6" applyFont="1" applyFill="1" applyAlignment="1" applyProtection="1">
      <alignment vertical="center"/>
    </xf>
    <xf numFmtId="0" fontId="9" fillId="0" borderId="0" xfId="4" applyFont="1" applyAlignment="1">
      <alignment vertical="center"/>
    </xf>
    <xf numFmtId="0" fontId="9" fillId="0" borderId="50" xfId="4" applyFont="1" applyBorder="1" applyAlignment="1">
      <alignment horizontal="right" vertical="center"/>
    </xf>
    <xf numFmtId="44" fontId="10" fillId="8" borderId="4" xfId="1" applyFont="1" applyFill="1" applyBorder="1" applyAlignment="1" applyProtection="1">
      <alignment vertical="center"/>
    </xf>
    <xf numFmtId="0" fontId="9" fillId="0" borderId="51" xfId="4" applyFont="1" applyBorder="1" applyAlignment="1">
      <alignment horizontal="right" vertical="center"/>
    </xf>
    <xf numFmtId="44" fontId="10" fillId="8" borderId="5" xfId="1" applyFont="1" applyFill="1" applyBorder="1" applyAlignment="1" applyProtection="1">
      <alignment vertical="center"/>
    </xf>
    <xf numFmtId="0" fontId="11" fillId="0" borderId="6" xfId="4" applyFont="1" applyBorder="1" applyAlignment="1">
      <alignment horizontal="right" vertical="center"/>
    </xf>
    <xf numFmtId="44" fontId="11" fillId="8" borderId="7" xfId="1" applyFont="1" applyFill="1" applyBorder="1" applyAlignment="1" applyProtection="1">
      <alignment vertical="center"/>
    </xf>
    <xf numFmtId="0" fontId="10" fillId="0" borderId="0" xfId="0" applyFont="1" applyBorder="1" applyAlignment="1">
      <alignment vertical="center"/>
    </xf>
    <xf numFmtId="0" fontId="13" fillId="10" borderId="52" xfId="0" applyFont="1" applyFill="1" applyBorder="1" applyAlignment="1">
      <alignment vertical="center" wrapText="1"/>
    </xf>
    <xf numFmtId="164" fontId="3" fillId="10" borderId="1" xfId="8" applyNumberFormat="1" applyFont="1" applyFill="1" applyBorder="1" applyAlignment="1">
      <alignment horizontal="right"/>
    </xf>
    <xf numFmtId="165" fontId="14" fillId="10" borderId="53" xfId="0" applyNumberFormat="1" applyFont="1" applyFill="1" applyBorder="1" applyAlignment="1">
      <alignment vertical="center" wrapText="1"/>
    </xf>
    <xf numFmtId="0" fontId="2" fillId="0" borderId="0" xfId="0" applyFont="1" applyBorder="1"/>
    <xf numFmtId="166" fontId="3" fillId="0" borderId="1" xfId="9" applyNumberFormat="1" applyFont="1" applyBorder="1" applyAlignment="1">
      <alignment horizontal="right"/>
    </xf>
    <xf numFmtId="0" fontId="2" fillId="0" borderId="14" xfId="0" applyFont="1" applyBorder="1" applyProtection="1">
      <protection hidden="1"/>
    </xf>
    <xf numFmtId="0" fontId="2" fillId="0" borderId="21" xfId="0" applyFont="1" applyBorder="1" applyProtection="1">
      <protection hidden="1"/>
    </xf>
    <xf numFmtId="164" fontId="2" fillId="11" borderId="12" xfId="8" applyNumberFormat="1" applyFont="1" applyFill="1" applyBorder="1" applyAlignment="1" applyProtection="1">
      <alignment horizontal="right"/>
      <protection locked="0"/>
    </xf>
    <xf numFmtId="0" fontId="15" fillId="0" borderId="0" xfId="10" applyFont="1" applyAlignment="1">
      <alignment vertical="center"/>
    </xf>
    <xf numFmtId="164" fontId="3" fillId="0" borderId="1" xfId="8" applyNumberFormat="1" applyFont="1" applyBorder="1" applyAlignment="1">
      <alignment horizontal="right"/>
    </xf>
    <xf numFmtId="0" fontId="2" fillId="0" borderId="0" xfId="9" applyAlignment="1">
      <alignment horizontal="right"/>
    </xf>
    <xf numFmtId="164" fontId="2" fillId="11" borderId="1" xfId="8" applyNumberFormat="1" applyFont="1" applyFill="1" applyBorder="1" applyAlignment="1" applyProtection="1">
      <alignment horizontal="right"/>
      <protection locked="0"/>
    </xf>
    <xf numFmtId="2" fontId="2" fillId="0" borderId="0" xfId="8" applyNumberFormat="1" applyFont="1" applyAlignment="1">
      <alignment horizontal="right"/>
    </xf>
    <xf numFmtId="165" fontId="15" fillId="0" borderId="0" xfId="10" applyNumberFormat="1" applyFont="1" applyAlignment="1">
      <alignment vertical="center"/>
    </xf>
    <xf numFmtId="0" fontId="2" fillId="0" borderId="14" xfId="9" applyBorder="1" applyProtection="1">
      <protection hidden="1"/>
    </xf>
    <xf numFmtId="0" fontId="2" fillId="0" borderId="21" xfId="8" applyFont="1" applyBorder="1" applyProtection="1">
      <protection hidden="1"/>
    </xf>
    <xf numFmtId="164" fontId="2" fillId="0" borderId="0" xfId="8" applyNumberFormat="1" applyFont="1" applyAlignment="1">
      <alignment horizontal="right"/>
    </xf>
    <xf numFmtId="0" fontId="3" fillId="0" borderId="14" xfId="9" applyFont="1" applyBorder="1" applyProtection="1">
      <protection hidden="1"/>
    </xf>
    <xf numFmtId="0" fontId="3" fillId="0" borderId="1" xfId="9" applyFont="1" applyBorder="1"/>
    <xf numFmtId="164" fontId="2" fillId="0" borderId="1" xfId="9" applyNumberFormat="1" applyBorder="1"/>
    <xf numFmtId="44" fontId="3" fillId="0" borderId="1" xfId="11" applyNumberFormat="1" applyFont="1" applyFill="1" applyBorder="1" applyAlignment="1" applyProtection="1">
      <alignment horizontal="center"/>
    </xf>
    <xf numFmtId="164" fontId="16" fillId="0" borderId="1" xfId="9" applyNumberFormat="1" applyFont="1" applyBorder="1"/>
    <xf numFmtId="0" fontId="17" fillId="0" borderId="0" xfId="10" applyFont="1" applyAlignment="1">
      <alignment horizontal="center"/>
    </xf>
    <xf numFmtId="169" fontId="0" fillId="0" borderId="0" xfId="12" applyNumberFormat="1" applyFont="1" applyBorder="1"/>
    <xf numFmtId="164" fontId="3" fillId="0" borderId="1" xfId="8" applyNumberFormat="1" applyFont="1" applyBorder="1" applyAlignment="1" applyProtection="1">
      <alignment horizontal="right"/>
      <protection locked="0"/>
    </xf>
    <xf numFmtId="0" fontId="18" fillId="0" borderId="0" xfId="10" applyFont="1" applyAlignment="1">
      <alignment vertical="center"/>
    </xf>
    <xf numFmtId="0" fontId="3" fillId="15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16" borderId="1" xfId="0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vertical="center" wrapText="1"/>
    </xf>
    <xf numFmtId="0" fontId="2" fillId="16" borderId="15" xfId="0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vertical="center" wrapText="1"/>
    </xf>
    <xf numFmtId="3" fontId="2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3" fillId="2" borderId="2" xfId="0" applyNumberFormat="1" applyFont="1" applyFill="1" applyBorder="1" applyAlignment="1">
      <alignment horizontal="center" vertical="center"/>
    </xf>
    <xf numFmtId="169" fontId="3" fillId="2" borderId="2" xfId="12" applyNumberFormat="1" applyFont="1" applyFill="1" applyBorder="1" applyAlignment="1" applyProtection="1">
      <alignment horizontal="center" vertical="center"/>
    </xf>
    <xf numFmtId="168" fontId="3" fillId="2" borderId="2" xfId="12" applyFont="1" applyFill="1" applyBorder="1" applyAlignment="1" applyProtection="1">
      <alignment horizontal="center" vertical="center"/>
    </xf>
    <xf numFmtId="169" fontId="3" fillId="2" borderId="4" xfId="12" applyNumberFormat="1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9" fontId="3" fillId="2" borderId="1" xfId="12" applyNumberFormat="1" applyFont="1" applyFill="1" applyBorder="1" applyAlignment="1" applyProtection="1">
      <alignment horizontal="center" vertical="center" wrapText="1"/>
    </xf>
    <xf numFmtId="169" fontId="3" fillId="2" borderId="9" xfId="12" applyNumberFormat="1" applyFont="1" applyFill="1" applyBorder="1" applyAlignment="1" applyProtection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9" fontId="3" fillId="2" borderId="3" xfId="12" applyNumberFormat="1" applyFont="1" applyFill="1" applyBorder="1" applyAlignment="1" applyProtection="1">
      <alignment horizontal="center" vertical="center"/>
    </xf>
    <xf numFmtId="169" fontId="3" fillId="2" borderId="5" xfId="12" applyNumberFormat="1" applyFont="1" applyFill="1" applyBorder="1" applyAlignment="1" applyProtection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9" fontId="2" fillId="0" borderId="13" xfId="12" applyNumberFormat="1" applyFont="1" applyFill="1" applyBorder="1" applyAlignment="1" applyProtection="1">
      <alignment horizontal="center" vertical="center"/>
    </xf>
    <xf numFmtId="169" fontId="2" fillId="0" borderId="47" xfId="12" applyNumberFormat="1" applyFont="1" applyFill="1" applyBorder="1" applyAlignment="1" applyProtection="1">
      <alignment horizontal="center" vertical="center"/>
    </xf>
    <xf numFmtId="4" fontId="2" fillId="0" borderId="10" xfId="4" applyNumberFormat="1" applyBorder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center" vertical="center"/>
    </xf>
    <xf numFmtId="169" fontId="2" fillId="0" borderId="1" xfId="12" applyNumberFormat="1" applyBorder="1" applyAlignment="1" applyProtection="1">
      <alignment vertical="center"/>
    </xf>
    <xf numFmtId="169" fontId="2" fillId="0" borderId="1" xfId="12" applyNumberFormat="1" applyFont="1" applyFill="1" applyBorder="1" applyAlignment="1" applyProtection="1">
      <alignment horizontal="center" vertical="center"/>
    </xf>
    <xf numFmtId="169" fontId="2" fillId="0" borderId="9" xfId="12" applyNumberFormat="1" applyFont="1" applyFill="1" applyBorder="1" applyAlignment="1" applyProtection="1">
      <alignment horizontal="center" vertical="center"/>
    </xf>
    <xf numFmtId="4" fontId="2" fillId="0" borderId="15" xfId="4" applyNumberFormat="1" applyBorder="1" applyAlignment="1">
      <alignment horizontal="center" vertical="center"/>
    </xf>
    <xf numFmtId="165" fontId="2" fillId="0" borderId="15" xfId="1" applyNumberFormat="1" applyFont="1" applyFill="1" applyBorder="1" applyAlignment="1" applyProtection="1">
      <alignment horizontal="center" vertical="center"/>
    </xf>
    <xf numFmtId="169" fontId="2" fillId="0" borderId="15" xfId="12" applyNumberFormat="1" applyBorder="1" applyAlignment="1" applyProtection="1">
      <alignment vertical="center"/>
    </xf>
    <xf numFmtId="169" fontId="2" fillId="0" borderId="15" xfId="12" applyNumberFormat="1" applyFont="1" applyFill="1" applyBorder="1" applyAlignment="1" applyProtection="1">
      <alignment horizontal="center" vertical="center"/>
    </xf>
    <xf numFmtId="169" fontId="2" fillId="0" borderId="46" xfId="12" applyNumberFormat="1" applyFont="1" applyFill="1" applyBorder="1" applyAlignment="1" applyProtection="1">
      <alignment horizontal="center" vertical="center"/>
    </xf>
    <xf numFmtId="169" fontId="3" fillId="0" borderId="18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9" fontId="3" fillId="0" borderId="7" xfId="12" applyNumberFormat="1" applyFont="1" applyBorder="1" applyAlignment="1" applyProtection="1">
      <alignment horizontal="center" vertical="center"/>
    </xf>
    <xf numFmtId="0" fontId="2" fillId="0" borderId="0" xfId="0" applyFont="1" applyBorder="1" applyAlignment="1">
      <alignment vertical="center" wrapText="1"/>
    </xf>
    <xf numFmtId="2" fontId="3" fillId="0" borderId="18" xfId="0" applyNumberFormat="1" applyFont="1" applyBorder="1" applyAlignment="1">
      <alignment horizontal="center" vertical="center"/>
    </xf>
    <xf numFmtId="169" fontId="3" fillId="0" borderId="17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vertical="center"/>
    </xf>
    <xf numFmtId="0" fontId="3" fillId="2" borderId="1" xfId="4" applyFont="1" applyFill="1" applyBorder="1" applyAlignment="1">
      <alignment horizontal="center" vertical="center"/>
    </xf>
    <xf numFmtId="4" fontId="3" fillId="2" borderId="1" xfId="4" applyNumberFormat="1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2" fillId="0" borderId="10" xfId="4" applyBorder="1" applyAlignment="1">
      <alignment horizontal="left" vertical="center" wrapText="1"/>
    </xf>
    <xf numFmtId="0" fontId="2" fillId="0" borderId="1" xfId="4" applyBorder="1" applyAlignment="1">
      <alignment vertical="center" wrapText="1"/>
    </xf>
    <xf numFmtId="0" fontId="2" fillId="0" borderId="1" xfId="4" applyBorder="1" applyAlignment="1">
      <alignment horizontal="center" vertical="center"/>
    </xf>
    <xf numFmtId="4" fontId="2" fillId="0" borderId="1" xfId="1" applyNumberFormat="1" applyBorder="1" applyAlignment="1" applyProtection="1">
      <alignment horizontal="center" vertical="center"/>
    </xf>
    <xf numFmtId="44" fontId="2" fillId="0" borderId="9" xfId="1" applyBorder="1" applyAlignment="1" applyProtection="1">
      <alignment vertical="center"/>
    </xf>
    <xf numFmtId="4" fontId="2" fillId="6" borderId="1" xfId="1" applyNumberFormat="1" applyFill="1" applyBorder="1" applyAlignment="1" applyProtection="1">
      <alignment horizontal="center" vertical="center"/>
    </xf>
    <xf numFmtId="0" fontId="0" fillId="6" borderId="0" xfId="0" applyFill="1" applyBorder="1"/>
    <xf numFmtId="0" fontId="20" fillId="17" borderId="50" xfId="0" applyFont="1" applyFill="1" applyBorder="1"/>
    <xf numFmtId="0" fontId="0" fillId="17" borderId="40" xfId="0" applyFill="1" applyBorder="1"/>
    <xf numFmtId="0" fontId="0" fillId="17" borderId="41" xfId="0" applyFill="1" applyBorder="1"/>
    <xf numFmtId="0" fontId="0" fillId="17" borderId="42" xfId="0" applyFill="1" applyBorder="1"/>
    <xf numFmtId="0" fontId="0" fillId="17" borderId="0" xfId="0" applyFill="1" applyBorder="1"/>
    <xf numFmtId="0" fontId="0" fillId="17" borderId="43" xfId="0" applyFill="1" applyBorder="1"/>
    <xf numFmtId="0" fontId="0" fillId="17" borderId="51" xfId="0" applyFill="1" applyBorder="1"/>
    <xf numFmtId="0" fontId="0" fillId="17" borderId="57" xfId="0" applyFill="1" applyBorder="1"/>
    <xf numFmtId="0" fontId="0" fillId="17" borderId="44" xfId="0" applyFill="1" applyBorder="1"/>
    <xf numFmtId="4" fontId="2" fillId="0" borderId="1" xfId="1" applyNumberFormat="1" applyFill="1" applyBorder="1" applyAlignment="1" applyProtection="1">
      <alignment horizontal="center" vertical="center"/>
    </xf>
    <xf numFmtId="0" fontId="9" fillId="0" borderId="0" xfId="4" applyFont="1" applyAlignment="1">
      <alignment vertical="center"/>
    </xf>
    <xf numFmtId="0" fontId="3" fillId="12" borderId="14" xfId="9" applyFont="1" applyFill="1" applyBorder="1" applyAlignment="1" applyProtection="1">
      <alignment horizontal="left"/>
      <protection hidden="1"/>
    </xf>
    <xf numFmtId="0" fontId="2" fillId="0" borderId="21" xfId="8" applyFont="1" applyBorder="1" applyProtection="1">
      <protection hidden="1"/>
    </xf>
    <xf numFmtId="0" fontId="3" fillId="0" borderId="14" xfId="9" applyFont="1" applyBorder="1" applyAlignment="1">
      <alignment horizontal="right"/>
    </xf>
    <xf numFmtId="0" fontId="2" fillId="0" borderId="21" xfId="8" applyFont="1" applyBorder="1" applyAlignment="1">
      <alignment horizontal="right"/>
    </xf>
    <xf numFmtId="0" fontId="16" fillId="0" borderId="14" xfId="9" applyFont="1" applyBorder="1" applyAlignment="1">
      <alignment horizontal="right"/>
    </xf>
    <xf numFmtId="0" fontId="16" fillId="0" borderId="21" xfId="9" applyFont="1" applyBorder="1" applyAlignment="1">
      <alignment horizontal="right"/>
    </xf>
    <xf numFmtId="0" fontId="17" fillId="0" borderId="55" xfId="10" applyFont="1" applyBorder="1" applyAlignment="1">
      <alignment horizontal="center" wrapText="1"/>
    </xf>
    <xf numFmtId="0" fontId="17" fillId="0" borderId="0" xfId="10" applyFont="1" applyAlignment="1">
      <alignment horizontal="center" wrapText="1"/>
    </xf>
    <xf numFmtId="0" fontId="2" fillId="0" borderId="14" xfId="9" applyBorder="1" applyProtection="1">
      <protection hidden="1"/>
    </xf>
    <xf numFmtId="0" fontId="2" fillId="0" borderId="21" xfId="9" applyBorder="1" applyProtection="1">
      <protection hidden="1"/>
    </xf>
    <xf numFmtId="0" fontId="3" fillId="0" borderId="14" xfId="9" applyFont="1" applyBorder="1" applyAlignment="1" applyProtection="1">
      <alignment horizontal="right"/>
      <protection hidden="1"/>
    </xf>
    <xf numFmtId="0" fontId="3" fillId="0" borderId="14" xfId="9" applyFont="1" applyBorder="1" applyAlignment="1" applyProtection="1">
      <alignment wrapText="1"/>
      <protection hidden="1"/>
    </xf>
    <xf numFmtId="0" fontId="3" fillId="12" borderId="14" xfId="9" applyFont="1" applyFill="1" applyBorder="1" applyAlignment="1" applyProtection="1">
      <alignment horizontal="right"/>
      <protection hidden="1"/>
    </xf>
    <xf numFmtId="0" fontId="3" fillId="0" borderId="14" xfId="9" applyFont="1" applyBorder="1" applyProtection="1">
      <protection hidden="1"/>
    </xf>
    <xf numFmtId="0" fontId="2" fillId="0" borderId="28" xfId="9" applyBorder="1" applyProtection="1">
      <protection hidden="1"/>
    </xf>
    <xf numFmtId="0" fontId="2" fillId="0" borderId="54" xfId="8" applyFont="1" applyBorder="1" applyProtection="1">
      <protection hidden="1"/>
    </xf>
    <xf numFmtId="0" fontId="19" fillId="4" borderId="56" xfId="7" applyFont="1" applyFill="1" applyBorder="1" applyAlignment="1">
      <alignment horizontal="center" vertical="center" wrapText="1"/>
    </xf>
    <xf numFmtId="0" fontId="17" fillId="0" borderId="55" xfId="10" applyFont="1" applyBorder="1" applyAlignment="1">
      <alignment horizontal="center"/>
    </xf>
    <xf numFmtId="0" fontId="17" fillId="0" borderId="0" xfId="10" applyFont="1" applyAlignment="1">
      <alignment horizontal="center"/>
    </xf>
    <xf numFmtId="0" fontId="12" fillId="14" borderId="0" xfId="7" applyFont="1" applyFill="1" applyAlignment="1">
      <alignment horizontal="center" vertical="center" wrapText="1"/>
    </xf>
    <xf numFmtId="0" fontId="12" fillId="13" borderId="56" xfId="7" applyFont="1" applyFill="1" applyBorder="1" applyAlignment="1">
      <alignment horizontal="center" vertical="center" wrapText="1"/>
    </xf>
    <xf numFmtId="0" fontId="12" fillId="3" borderId="56" xfId="7" applyFont="1" applyFill="1" applyBorder="1" applyAlignment="1">
      <alignment horizontal="center" vertical="center" wrapText="1"/>
    </xf>
    <xf numFmtId="0" fontId="12" fillId="9" borderId="0" xfId="7" applyFont="1" applyFill="1" applyAlignment="1">
      <alignment horizontal="center" vertical="center" wrapText="1"/>
    </xf>
    <xf numFmtId="0" fontId="3" fillId="0" borderId="28" xfId="9" applyFont="1" applyBorder="1" applyProtection="1">
      <protection hidden="1"/>
    </xf>
    <xf numFmtId="0" fontId="3" fillId="0" borderId="54" xfId="9" applyFont="1" applyBorder="1" applyProtection="1">
      <protection hidden="1"/>
    </xf>
    <xf numFmtId="0" fontId="12" fillId="0" borderId="56" xfId="7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 wrapText="1"/>
    </xf>
    <xf numFmtId="0" fontId="3" fillId="5" borderId="43" xfId="0" applyFont="1" applyFill="1" applyBorder="1" applyAlignment="1">
      <alignment horizontal="center" vertical="center" wrapText="1"/>
    </xf>
    <xf numFmtId="0" fontId="3" fillId="5" borderId="44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3" fillId="0" borderId="22" xfId="4" applyFont="1" applyBorder="1" applyAlignment="1">
      <alignment horizontal="center" vertical="center"/>
    </xf>
    <xf numFmtId="0" fontId="3" fillId="0" borderId="23" xfId="4" applyFont="1" applyBorder="1" applyAlignment="1">
      <alignment horizontal="center" vertical="center"/>
    </xf>
    <xf numFmtId="0" fontId="3" fillId="0" borderId="24" xfId="4" applyFont="1" applyBorder="1" applyAlignment="1">
      <alignment horizontal="center" vertical="center"/>
    </xf>
    <xf numFmtId="0" fontId="2" fillId="0" borderId="25" xfId="4" applyBorder="1" applyAlignment="1">
      <alignment horizontal="center" vertical="center" wrapText="1"/>
    </xf>
    <xf numFmtId="0" fontId="2" fillId="0" borderId="26" xfId="4" applyBorder="1" applyAlignment="1">
      <alignment horizontal="center" vertical="center" wrapText="1"/>
    </xf>
    <xf numFmtId="0" fontId="2" fillId="0" borderId="27" xfId="4" applyBorder="1" applyAlignment="1">
      <alignment horizontal="center" vertical="center" wrapText="1"/>
    </xf>
  </cellXfs>
  <cellStyles count="13">
    <cellStyle name="Euro 2" xfId="11" xr:uid="{BB4109FD-AF33-4199-A0F1-5EFE8588BF7E}"/>
    <cellStyle name="Euro_20080530 Anlage K.0 Erläuterungen_HUGO BOSS" xfId="1" xr:uid="{00000000-0005-0000-0000-000000000000}"/>
    <cellStyle name="Prozent 2" xfId="2" xr:uid="{00000000-0005-0000-0000-000001000000}"/>
    <cellStyle name="Standard" xfId="0" builtinId="0"/>
    <cellStyle name="Standard 11" xfId="3" xr:uid="{00000000-0005-0000-0000-000003000000}"/>
    <cellStyle name="Standard 11 2" xfId="7" xr:uid="{237EA578-9D68-4E99-88F1-2893C534C22E}"/>
    <cellStyle name="Standard 11 2 2" xfId="4" xr:uid="{00000000-0005-0000-0000-000004000000}"/>
    <cellStyle name="Standard 2" xfId="5" xr:uid="{00000000-0005-0000-0000-000005000000}"/>
    <cellStyle name="Standard 2 2" xfId="10" xr:uid="{7E4FC0C5-1EC9-4872-8679-480E86FCD54F}"/>
    <cellStyle name="Standard_FH Aschaffenburg Referenzkalkulation" xfId="8" xr:uid="{E2B451EA-8689-40B2-95FA-D4407F305522}"/>
    <cellStyle name="Standard_STD_SATZ 2" xfId="9" xr:uid="{E3DC00EE-04F6-45E8-8631-57F0466D7AAC}"/>
    <cellStyle name="Währung 2" xfId="6" xr:uid="{00000000-0005-0000-0000-000006000000}"/>
    <cellStyle name="Währung 3" xfId="12" xr:uid="{7275D7CE-C0CA-4E94-9CFE-C9704E25CF9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A9408-74A9-4540-AFDE-58A31A2C6B1C}">
  <sheetPr codeName="Tabelle13"/>
  <dimension ref="B1:H14"/>
  <sheetViews>
    <sheetView zoomScale="180" zoomScaleNormal="180" workbookViewId="0">
      <selection activeCell="G7" sqref="G7"/>
    </sheetView>
  </sheetViews>
  <sheetFormatPr baseColWidth="10" defaultColWidth="12" defaultRowHeight="11.25" x14ac:dyDescent="0.2"/>
  <cols>
    <col min="1" max="1" width="2.6640625" style="236" customWidth="1"/>
    <col min="2" max="256" width="12" style="236"/>
    <col min="257" max="257" width="2.6640625" style="236" customWidth="1"/>
    <col min="258" max="512" width="12" style="236"/>
    <col min="513" max="513" width="2.6640625" style="236" customWidth="1"/>
    <col min="514" max="768" width="12" style="236"/>
    <col min="769" max="769" width="2.6640625" style="236" customWidth="1"/>
    <col min="770" max="1024" width="12" style="236"/>
    <col min="1025" max="1025" width="2.6640625" style="236" customWidth="1"/>
    <col min="1026" max="1280" width="12" style="236"/>
    <col min="1281" max="1281" width="2.6640625" style="236" customWidth="1"/>
    <col min="1282" max="1536" width="12" style="236"/>
    <col min="1537" max="1537" width="2.6640625" style="236" customWidth="1"/>
    <col min="1538" max="1792" width="12" style="236"/>
    <col min="1793" max="1793" width="2.6640625" style="236" customWidth="1"/>
    <col min="1794" max="2048" width="12" style="236"/>
    <col min="2049" max="2049" width="2.6640625" style="236" customWidth="1"/>
    <col min="2050" max="2304" width="12" style="236"/>
    <col min="2305" max="2305" width="2.6640625" style="236" customWidth="1"/>
    <col min="2306" max="2560" width="12" style="236"/>
    <col min="2561" max="2561" width="2.6640625" style="236" customWidth="1"/>
    <col min="2562" max="2816" width="12" style="236"/>
    <col min="2817" max="2817" width="2.6640625" style="236" customWidth="1"/>
    <col min="2818" max="3072" width="12" style="236"/>
    <col min="3073" max="3073" width="2.6640625" style="236" customWidth="1"/>
    <col min="3074" max="3328" width="12" style="236"/>
    <col min="3329" max="3329" width="2.6640625" style="236" customWidth="1"/>
    <col min="3330" max="3584" width="12" style="236"/>
    <col min="3585" max="3585" width="2.6640625" style="236" customWidth="1"/>
    <col min="3586" max="3840" width="12" style="236"/>
    <col min="3841" max="3841" width="2.6640625" style="236" customWidth="1"/>
    <col min="3842" max="4096" width="12" style="236"/>
    <col min="4097" max="4097" width="2.6640625" style="236" customWidth="1"/>
    <col min="4098" max="4352" width="12" style="236"/>
    <col min="4353" max="4353" width="2.6640625" style="236" customWidth="1"/>
    <col min="4354" max="4608" width="12" style="236"/>
    <col min="4609" max="4609" width="2.6640625" style="236" customWidth="1"/>
    <col min="4610" max="4864" width="12" style="236"/>
    <col min="4865" max="4865" width="2.6640625" style="236" customWidth="1"/>
    <col min="4866" max="5120" width="12" style="236"/>
    <col min="5121" max="5121" width="2.6640625" style="236" customWidth="1"/>
    <col min="5122" max="5376" width="12" style="236"/>
    <col min="5377" max="5377" width="2.6640625" style="236" customWidth="1"/>
    <col min="5378" max="5632" width="12" style="236"/>
    <col min="5633" max="5633" width="2.6640625" style="236" customWidth="1"/>
    <col min="5634" max="5888" width="12" style="236"/>
    <col min="5889" max="5889" width="2.6640625" style="236" customWidth="1"/>
    <col min="5890" max="6144" width="12" style="236"/>
    <col min="6145" max="6145" width="2.6640625" style="236" customWidth="1"/>
    <col min="6146" max="6400" width="12" style="236"/>
    <col min="6401" max="6401" width="2.6640625" style="236" customWidth="1"/>
    <col min="6402" max="6656" width="12" style="236"/>
    <col min="6657" max="6657" width="2.6640625" style="236" customWidth="1"/>
    <col min="6658" max="6912" width="12" style="236"/>
    <col min="6913" max="6913" width="2.6640625" style="236" customWidth="1"/>
    <col min="6914" max="7168" width="12" style="236"/>
    <col min="7169" max="7169" width="2.6640625" style="236" customWidth="1"/>
    <col min="7170" max="7424" width="12" style="236"/>
    <col min="7425" max="7425" width="2.6640625" style="236" customWidth="1"/>
    <col min="7426" max="7680" width="12" style="236"/>
    <col min="7681" max="7681" width="2.6640625" style="236" customWidth="1"/>
    <col min="7682" max="7936" width="12" style="236"/>
    <col min="7937" max="7937" width="2.6640625" style="236" customWidth="1"/>
    <col min="7938" max="8192" width="12" style="236"/>
    <col min="8193" max="8193" width="2.6640625" style="236" customWidth="1"/>
    <col min="8194" max="8448" width="12" style="236"/>
    <col min="8449" max="8449" width="2.6640625" style="236" customWidth="1"/>
    <col min="8450" max="8704" width="12" style="236"/>
    <col min="8705" max="8705" width="2.6640625" style="236" customWidth="1"/>
    <col min="8706" max="8960" width="12" style="236"/>
    <col min="8961" max="8961" width="2.6640625" style="236" customWidth="1"/>
    <col min="8962" max="9216" width="12" style="236"/>
    <col min="9217" max="9217" width="2.6640625" style="236" customWidth="1"/>
    <col min="9218" max="9472" width="12" style="236"/>
    <col min="9473" max="9473" width="2.6640625" style="236" customWidth="1"/>
    <col min="9474" max="9728" width="12" style="236"/>
    <col min="9729" max="9729" width="2.6640625" style="236" customWidth="1"/>
    <col min="9730" max="9984" width="12" style="236"/>
    <col min="9985" max="9985" width="2.6640625" style="236" customWidth="1"/>
    <col min="9986" max="10240" width="12" style="236"/>
    <col min="10241" max="10241" width="2.6640625" style="236" customWidth="1"/>
    <col min="10242" max="10496" width="12" style="236"/>
    <col min="10497" max="10497" width="2.6640625" style="236" customWidth="1"/>
    <col min="10498" max="10752" width="12" style="236"/>
    <col min="10753" max="10753" width="2.6640625" style="236" customWidth="1"/>
    <col min="10754" max="11008" width="12" style="236"/>
    <col min="11009" max="11009" width="2.6640625" style="236" customWidth="1"/>
    <col min="11010" max="11264" width="12" style="236"/>
    <col min="11265" max="11265" width="2.6640625" style="236" customWidth="1"/>
    <col min="11266" max="11520" width="12" style="236"/>
    <col min="11521" max="11521" width="2.6640625" style="236" customWidth="1"/>
    <col min="11522" max="11776" width="12" style="236"/>
    <col min="11777" max="11777" width="2.6640625" style="236" customWidth="1"/>
    <col min="11778" max="12032" width="12" style="236"/>
    <col min="12033" max="12033" width="2.6640625" style="236" customWidth="1"/>
    <col min="12034" max="12288" width="12" style="236"/>
    <col min="12289" max="12289" width="2.6640625" style="236" customWidth="1"/>
    <col min="12290" max="12544" width="12" style="236"/>
    <col min="12545" max="12545" width="2.6640625" style="236" customWidth="1"/>
    <col min="12546" max="12800" width="12" style="236"/>
    <col min="12801" max="12801" width="2.6640625" style="236" customWidth="1"/>
    <col min="12802" max="13056" width="12" style="236"/>
    <col min="13057" max="13057" width="2.6640625" style="236" customWidth="1"/>
    <col min="13058" max="13312" width="12" style="236"/>
    <col min="13313" max="13313" width="2.6640625" style="236" customWidth="1"/>
    <col min="13314" max="13568" width="12" style="236"/>
    <col min="13569" max="13569" width="2.6640625" style="236" customWidth="1"/>
    <col min="13570" max="13824" width="12" style="236"/>
    <col min="13825" max="13825" width="2.6640625" style="236" customWidth="1"/>
    <col min="13826" max="14080" width="12" style="236"/>
    <col min="14081" max="14081" width="2.6640625" style="236" customWidth="1"/>
    <col min="14082" max="14336" width="12" style="236"/>
    <col min="14337" max="14337" width="2.6640625" style="236" customWidth="1"/>
    <col min="14338" max="14592" width="12" style="236"/>
    <col min="14593" max="14593" width="2.6640625" style="236" customWidth="1"/>
    <col min="14594" max="14848" width="12" style="236"/>
    <col min="14849" max="14849" width="2.6640625" style="236" customWidth="1"/>
    <col min="14850" max="15104" width="12" style="236"/>
    <col min="15105" max="15105" width="2.6640625" style="236" customWidth="1"/>
    <col min="15106" max="15360" width="12" style="236"/>
    <col min="15361" max="15361" width="2.6640625" style="236" customWidth="1"/>
    <col min="15362" max="15616" width="12" style="236"/>
    <col min="15617" max="15617" width="2.6640625" style="236" customWidth="1"/>
    <col min="15618" max="15872" width="12" style="236"/>
    <col min="15873" max="15873" width="2.6640625" style="236" customWidth="1"/>
    <col min="15874" max="16128" width="12" style="236"/>
    <col min="16129" max="16129" width="2.6640625" style="236" customWidth="1"/>
    <col min="16130" max="16384" width="12" style="236"/>
  </cols>
  <sheetData>
    <row r="1" spans="2:8" ht="12" thickBot="1" x14ac:dyDescent="0.25"/>
    <row r="2" spans="2:8" ht="13.5" customHeight="1" x14ac:dyDescent="0.2">
      <c r="B2" s="237" t="s">
        <v>0</v>
      </c>
      <c r="C2" s="238"/>
      <c r="D2" s="238"/>
      <c r="E2" s="238"/>
      <c r="F2" s="238"/>
      <c r="G2" s="238"/>
      <c r="H2" s="239"/>
    </row>
    <row r="3" spans="2:8" ht="13.5" customHeight="1" x14ac:dyDescent="0.2">
      <c r="B3" s="240"/>
      <c r="C3" s="241"/>
      <c r="D3" s="241"/>
      <c r="E3" s="241"/>
      <c r="F3" s="241"/>
      <c r="G3" s="241"/>
      <c r="H3" s="242"/>
    </row>
    <row r="4" spans="2:8" ht="13.5" customHeight="1" x14ac:dyDescent="0.2">
      <c r="B4" s="240" t="s">
        <v>1</v>
      </c>
      <c r="C4" s="241"/>
      <c r="D4" s="241"/>
      <c r="E4" s="241"/>
      <c r="F4" s="241"/>
      <c r="G4" s="241"/>
      <c r="H4" s="242"/>
    </row>
    <row r="5" spans="2:8" ht="13.5" customHeight="1" x14ac:dyDescent="0.2">
      <c r="B5" s="240"/>
      <c r="C5" s="241"/>
      <c r="D5" s="241"/>
      <c r="E5" s="241"/>
      <c r="F5" s="241"/>
      <c r="G5" s="241"/>
      <c r="H5" s="242"/>
    </row>
    <row r="6" spans="2:8" ht="13.5" customHeight="1" x14ac:dyDescent="0.2">
      <c r="B6" s="240" t="s">
        <v>2</v>
      </c>
      <c r="C6" s="241"/>
      <c r="D6" s="241"/>
      <c r="E6" s="241"/>
      <c r="F6" s="241"/>
      <c r="G6" s="241"/>
      <c r="H6" s="242"/>
    </row>
    <row r="7" spans="2:8" ht="13.5" customHeight="1" x14ac:dyDescent="0.2">
      <c r="B7" s="240" t="s">
        <v>3</v>
      </c>
      <c r="C7" s="241"/>
      <c r="D7" s="241"/>
      <c r="E7" s="241"/>
      <c r="F7" s="241"/>
      <c r="G7" s="241"/>
      <c r="H7" s="242"/>
    </row>
    <row r="8" spans="2:8" ht="13.5" customHeight="1" x14ac:dyDescent="0.2">
      <c r="B8" s="240"/>
      <c r="C8" s="241"/>
      <c r="D8" s="241"/>
      <c r="E8" s="241"/>
      <c r="F8" s="241"/>
      <c r="G8" s="241"/>
      <c r="H8" s="242"/>
    </row>
    <row r="9" spans="2:8" ht="13.5" customHeight="1" x14ac:dyDescent="0.2">
      <c r="B9" s="240" t="s">
        <v>4</v>
      </c>
      <c r="C9" s="241"/>
      <c r="D9" s="241"/>
      <c r="E9" s="241"/>
      <c r="F9" s="241"/>
      <c r="G9" s="241"/>
      <c r="H9" s="242"/>
    </row>
    <row r="10" spans="2:8" ht="13.5" customHeight="1" x14ac:dyDescent="0.2">
      <c r="B10" s="240" t="s">
        <v>5</v>
      </c>
      <c r="C10" s="241"/>
      <c r="D10" s="241"/>
      <c r="E10" s="241"/>
      <c r="F10" s="241"/>
      <c r="G10" s="241"/>
      <c r="H10" s="242"/>
    </row>
    <row r="11" spans="2:8" ht="13.5" customHeight="1" x14ac:dyDescent="0.2">
      <c r="B11" s="240" t="s">
        <v>6</v>
      </c>
      <c r="C11" s="241"/>
      <c r="D11" s="241"/>
      <c r="E11" s="241"/>
      <c r="F11" s="241"/>
      <c r="G11" s="241"/>
      <c r="H11" s="242"/>
    </row>
    <row r="12" spans="2:8" ht="13.5" customHeight="1" x14ac:dyDescent="0.2">
      <c r="B12" s="240" t="s">
        <v>7</v>
      </c>
      <c r="C12" s="241"/>
      <c r="D12" s="241"/>
      <c r="E12" s="241"/>
      <c r="F12" s="241"/>
      <c r="G12" s="241"/>
      <c r="H12" s="242"/>
    </row>
    <row r="13" spans="2:8" ht="13.5" customHeight="1" x14ac:dyDescent="0.2">
      <c r="B13" s="240" t="s">
        <v>8</v>
      </c>
      <c r="C13" s="241"/>
      <c r="D13" s="241"/>
      <c r="E13" s="241"/>
      <c r="F13" s="241"/>
      <c r="G13" s="241"/>
      <c r="H13" s="242"/>
    </row>
    <row r="14" spans="2:8" ht="12" thickBot="1" x14ac:dyDescent="0.25">
      <c r="B14" s="243"/>
      <c r="C14" s="244"/>
      <c r="D14" s="244"/>
      <c r="E14" s="244"/>
      <c r="F14" s="244"/>
      <c r="G14" s="244"/>
      <c r="H14" s="245"/>
    </row>
  </sheetData>
  <sheetProtection algorithmName="SHA-512" hashValue="9TneVDXtioAquAFaAPqYF9k5H5e5c28UdMT4uvRuWhFFGFt43r6BZfmmtshnQhlJlNamXlw5rDUOXFUilt/iUw==" saltValue="Y3YpEZoryfrqBSGrWwcS3w==" spinCount="100000" sheet="1" objects="1" scenarios="1"/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E1F4-D0A9-44A3-95DA-F2EE79BFD10F}">
  <sheetPr codeName="Tabelle1"/>
  <dimension ref="A1:H16"/>
  <sheetViews>
    <sheetView workbookViewId="0">
      <selection activeCell="C31" sqref="C31"/>
    </sheetView>
  </sheetViews>
  <sheetFormatPr baseColWidth="10" defaultColWidth="12" defaultRowHeight="11.25" x14ac:dyDescent="0.2"/>
  <cols>
    <col min="1" max="1" width="5.5" style="120" customWidth="1"/>
    <col min="2" max="2" width="48" style="120" customWidth="1"/>
    <col min="3" max="3" width="28.5" style="120" customWidth="1"/>
    <col min="4" max="4" width="20" style="120" customWidth="1"/>
    <col min="5" max="256" width="12" style="120"/>
    <col min="257" max="257" width="5.5" style="120" customWidth="1"/>
    <col min="258" max="258" width="48" style="120" customWidth="1"/>
    <col min="259" max="259" width="28.5" style="120" customWidth="1"/>
    <col min="260" max="260" width="20" style="120" customWidth="1"/>
    <col min="261" max="512" width="12" style="120"/>
    <col min="513" max="513" width="5.5" style="120" customWidth="1"/>
    <col min="514" max="514" width="48" style="120" customWidth="1"/>
    <col min="515" max="515" width="28.5" style="120" customWidth="1"/>
    <col min="516" max="516" width="20" style="120" customWidth="1"/>
    <col min="517" max="768" width="12" style="120"/>
    <col min="769" max="769" width="5.5" style="120" customWidth="1"/>
    <col min="770" max="770" width="48" style="120" customWidth="1"/>
    <col min="771" max="771" width="28.5" style="120" customWidth="1"/>
    <col min="772" max="772" width="20" style="120" customWidth="1"/>
    <col min="773" max="1024" width="12" style="120"/>
    <col min="1025" max="1025" width="5.5" style="120" customWidth="1"/>
    <col min="1026" max="1026" width="48" style="120" customWidth="1"/>
    <col min="1027" max="1027" width="28.5" style="120" customWidth="1"/>
    <col min="1028" max="1028" width="20" style="120" customWidth="1"/>
    <col min="1029" max="1280" width="12" style="120"/>
    <col min="1281" max="1281" width="5.5" style="120" customWidth="1"/>
    <col min="1282" max="1282" width="48" style="120" customWidth="1"/>
    <col min="1283" max="1283" width="28.5" style="120" customWidth="1"/>
    <col min="1284" max="1284" width="20" style="120" customWidth="1"/>
    <col min="1285" max="1536" width="12" style="120"/>
    <col min="1537" max="1537" width="5.5" style="120" customWidth="1"/>
    <col min="1538" max="1538" width="48" style="120" customWidth="1"/>
    <col min="1539" max="1539" width="28.5" style="120" customWidth="1"/>
    <col min="1540" max="1540" width="20" style="120" customWidth="1"/>
    <col min="1541" max="1792" width="12" style="120"/>
    <col min="1793" max="1793" width="5.5" style="120" customWidth="1"/>
    <col min="1794" max="1794" width="48" style="120" customWidth="1"/>
    <col min="1795" max="1795" width="28.5" style="120" customWidth="1"/>
    <col min="1796" max="1796" width="20" style="120" customWidth="1"/>
    <col min="1797" max="2048" width="12" style="120"/>
    <col min="2049" max="2049" width="5.5" style="120" customWidth="1"/>
    <col min="2050" max="2050" width="48" style="120" customWidth="1"/>
    <col min="2051" max="2051" width="28.5" style="120" customWidth="1"/>
    <col min="2052" max="2052" width="20" style="120" customWidth="1"/>
    <col min="2053" max="2304" width="12" style="120"/>
    <col min="2305" max="2305" width="5.5" style="120" customWidth="1"/>
    <col min="2306" max="2306" width="48" style="120" customWidth="1"/>
    <col min="2307" max="2307" width="28.5" style="120" customWidth="1"/>
    <col min="2308" max="2308" width="20" style="120" customWidth="1"/>
    <col min="2309" max="2560" width="12" style="120"/>
    <col min="2561" max="2561" width="5.5" style="120" customWidth="1"/>
    <col min="2562" max="2562" width="48" style="120" customWidth="1"/>
    <col min="2563" max="2563" width="28.5" style="120" customWidth="1"/>
    <col min="2564" max="2564" width="20" style="120" customWidth="1"/>
    <col min="2565" max="2816" width="12" style="120"/>
    <col min="2817" max="2817" width="5.5" style="120" customWidth="1"/>
    <col min="2818" max="2818" width="48" style="120" customWidth="1"/>
    <col min="2819" max="2819" width="28.5" style="120" customWidth="1"/>
    <col min="2820" max="2820" width="20" style="120" customWidth="1"/>
    <col min="2821" max="3072" width="12" style="120"/>
    <col min="3073" max="3073" width="5.5" style="120" customWidth="1"/>
    <col min="3074" max="3074" width="48" style="120" customWidth="1"/>
    <col min="3075" max="3075" width="28.5" style="120" customWidth="1"/>
    <col min="3076" max="3076" width="20" style="120" customWidth="1"/>
    <col min="3077" max="3328" width="12" style="120"/>
    <col min="3329" max="3329" width="5.5" style="120" customWidth="1"/>
    <col min="3330" max="3330" width="48" style="120" customWidth="1"/>
    <col min="3331" max="3331" width="28.5" style="120" customWidth="1"/>
    <col min="3332" max="3332" width="20" style="120" customWidth="1"/>
    <col min="3333" max="3584" width="12" style="120"/>
    <col min="3585" max="3585" width="5.5" style="120" customWidth="1"/>
    <col min="3586" max="3586" width="48" style="120" customWidth="1"/>
    <col min="3587" max="3587" width="28.5" style="120" customWidth="1"/>
    <col min="3588" max="3588" width="20" style="120" customWidth="1"/>
    <col min="3589" max="3840" width="12" style="120"/>
    <col min="3841" max="3841" width="5.5" style="120" customWidth="1"/>
    <col min="3842" max="3842" width="48" style="120" customWidth="1"/>
    <col min="3843" max="3843" width="28.5" style="120" customWidth="1"/>
    <col min="3844" max="3844" width="20" style="120" customWidth="1"/>
    <col min="3845" max="4096" width="12" style="120"/>
    <col min="4097" max="4097" width="5.5" style="120" customWidth="1"/>
    <col min="4098" max="4098" width="48" style="120" customWidth="1"/>
    <col min="4099" max="4099" width="28.5" style="120" customWidth="1"/>
    <col min="4100" max="4100" width="20" style="120" customWidth="1"/>
    <col min="4101" max="4352" width="12" style="120"/>
    <col min="4353" max="4353" width="5.5" style="120" customWidth="1"/>
    <col min="4354" max="4354" width="48" style="120" customWidth="1"/>
    <col min="4355" max="4355" width="28.5" style="120" customWidth="1"/>
    <col min="4356" max="4356" width="20" style="120" customWidth="1"/>
    <col min="4357" max="4608" width="12" style="120"/>
    <col min="4609" max="4609" width="5.5" style="120" customWidth="1"/>
    <col min="4610" max="4610" width="48" style="120" customWidth="1"/>
    <col min="4611" max="4611" width="28.5" style="120" customWidth="1"/>
    <col min="4612" max="4612" width="20" style="120" customWidth="1"/>
    <col min="4613" max="4864" width="12" style="120"/>
    <col min="4865" max="4865" width="5.5" style="120" customWidth="1"/>
    <col min="4866" max="4866" width="48" style="120" customWidth="1"/>
    <col min="4867" max="4867" width="28.5" style="120" customWidth="1"/>
    <col min="4868" max="4868" width="20" style="120" customWidth="1"/>
    <col min="4869" max="5120" width="12" style="120"/>
    <col min="5121" max="5121" width="5.5" style="120" customWidth="1"/>
    <col min="5122" max="5122" width="48" style="120" customWidth="1"/>
    <col min="5123" max="5123" width="28.5" style="120" customWidth="1"/>
    <col min="5124" max="5124" width="20" style="120" customWidth="1"/>
    <col min="5125" max="5376" width="12" style="120"/>
    <col min="5377" max="5377" width="5.5" style="120" customWidth="1"/>
    <col min="5378" max="5378" width="48" style="120" customWidth="1"/>
    <col min="5379" max="5379" width="28.5" style="120" customWidth="1"/>
    <col min="5380" max="5380" width="20" style="120" customWidth="1"/>
    <col min="5381" max="5632" width="12" style="120"/>
    <col min="5633" max="5633" width="5.5" style="120" customWidth="1"/>
    <col min="5634" max="5634" width="48" style="120" customWidth="1"/>
    <col min="5635" max="5635" width="28.5" style="120" customWidth="1"/>
    <col min="5636" max="5636" width="20" style="120" customWidth="1"/>
    <col min="5637" max="5888" width="12" style="120"/>
    <col min="5889" max="5889" width="5.5" style="120" customWidth="1"/>
    <col min="5890" max="5890" width="48" style="120" customWidth="1"/>
    <col min="5891" max="5891" width="28.5" style="120" customWidth="1"/>
    <col min="5892" max="5892" width="20" style="120" customWidth="1"/>
    <col min="5893" max="6144" width="12" style="120"/>
    <col min="6145" max="6145" width="5.5" style="120" customWidth="1"/>
    <col min="6146" max="6146" width="48" style="120" customWidth="1"/>
    <col min="6147" max="6147" width="28.5" style="120" customWidth="1"/>
    <col min="6148" max="6148" width="20" style="120" customWidth="1"/>
    <col min="6149" max="6400" width="12" style="120"/>
    <col min="6401" max="6401" width="5.5" style="120" customWidth="1"/>
    <col min="6402" max="6402" width="48" style="120" customWidth="1"/>
    <col min="6403" max="6403" width="28.5" style="120" customWidth="1"/>
    <col min="6404" max="6404" width="20" style="120" customWidth="1"/>
    <col min="6405" max="6656" width="12" style="120"/>
    <col min="6657" max="6657" width="5.5" style="120" customWidth="1"/>
    <col min="6658" max="6658" width="48" style="120" customWidth="1"/>
    <col min="6659" max="6659" width="28.5" style="120" customWidth="1"/>
    <col min="6660" max="6660" width="20" style="120" customWidth="1"/>
    <col min="6661" max="6912" width="12" style="120"/>
    <col min="6913" max="6913" width="5.5" style="120" customWidth="1"/>
    <col min="6914" max="6914" width="48" style="120" customWidth="1"/>
    <col min="6915" max="6915" width="28.5" style="120" customWidth="1"/>
    <col min="6916" max="6916" width="20" style="120" customWidth="1"/>
    <col min="6917" max="7168" width="12" style="120"/>
    <col min="7169" max="7169" width="5.5" style="120" customWidth="1"/>
    <col min="7170" max="7170" width="48" style="120" customWidth="1"/>
    <col min="7171" max="7171" width="28.5" style="120" customWidth="1"/>
    <col min="7172" max="7172" width="20" style="120" customWidth="1"/>
    <col min="7173" max="7424" width="12" style="120"/>
    <col min="7425" max="7425" width="5.5" style="120" customWidth="1"/>
    <col min="7426" max="7426" width="48" style="120" customWidth="1"/>
    <col min="7427" max="7427" width="28.5" style="120" customWidth="1"/>
    <col min="7428" max="7428" width="20" style="120" customWidth="1"/>
    <col min="7429" max="7680" width="12" style="120"/>
    <col min="7681" max="7681" width="5.5" style="120" customWidth="1"/>
    <col min="7682" max="7682" width="48" style="120" customWidth="1"/>
    <col min="7683" max="7683" width="28.5" style="120" customWidth="1"/>
    <col min="7684" max="7684" width="20" style="120" customWidth="1"/>
    <col min="7685" max="7936" width="12" style="120"/>
    <col min="7937" max="7937" width="5.5" style="120" customWidth="1"/>
    <col min="7938" max="7938" width="48" style="120" customWidth="1"/>
    <col min="7939" max="7939" width="28.5" style="120" customWidth="1"/>
    <col min="7940" max="7940" width="20" style="120" customWidth="1"/>
    <col min="7941" max="8192" width="12" style="120"/>
    <col min="8193" max="8193" width="5.5" style="120" customWidth="1"/>
    <col min="8194" max="8194" width="48" style="120" customWidth="1"/>
    <col min="8195" max="8195" width="28.5" style="120" customWidth="1"/>
    <col min="8196" max="8196" width="20" style="120" customWidth="1"/>
    <col min="8197" max="8448" width="12" style="120"/>
    <col min="8449" max="8449" width="5.5" style="120" customWidth="1"/>
    <col min="8450" max="8450" width="48" style="120" customWidth="1"/>
    <col min="8451" max="8451" width="28.5" style="120" customWidth="1"/>
    <col min="8452" max="8452" width="20" style="120" customWidth="1"/>
    <col min="8453" max="8704" width="12" style="120"/>
    <col min="8705" max="8705" width="5.5" style="120" customWidth="1"/>
    <col min="8706" max="8706" width="48" style="120" customWidth="1"/>
    <col min="8707" max="8707" width="28.5" style="120" customWidth="1"/>
    <col min="8708" max="8708" width="20" style="120" customWidth="1"/>
    <col min="8709" max="8960" width="12" style="120"/>
    <col min="8961" max="8961" width="5.5" style="120" customWidth="1"/>
    <col min="8962" max="8962" width="48" style="120" customWidth="1"/>
    <col min="8963" max="8963" width="28.5" style="120" customWidth="1"/>
    <col min="8964" max="8964" width="20" style="120" customWidth="1"/>
    <col min="8965" max="9216" width="12" style="120"/>
    <col min="9217" max="9217" width="5.5" style="120" customWidth="1"/>
    <col min="9218" max="9218" width="48" style="120" customWidth="1"/>
    <col min="9219" max="9219" width="28.5" style="120" customWidth="1"/>
    <col min="9220" max="9220" width="20" style="120" customWidth="1"/>
    <col min="9221" max="9472" width="12" style="120"/>
    <col min="9473" max="9473" width="5.5" style="120" customWidth="1"/>
    <col min="9474" max="9474" width="48" style="120" customWidth="1"/>
    <col min="9475" max="9475" width="28.5" style="120" customWidth="1"/>
    <col min="9476" max="9476" width="20" style="120" customWidth="1"/>
    <col min="9477" max="9728" width="12" style="120"/>
    <col min="9729" max="9729" width="5.5" style="120" customWidth="1"/>
    <col min="9730" max="9730" width="48" style="120" customWidth="1"/>
    <col min="9731" max="9731" width="28.5" style="120" customWidth="1"/>
    <col min="9732" max="9732" width="20" style="120" customWidth="1"/>
    <col min="9733" max="9984" width="12" style="120"/>
    <col min="9985" max="9985" width="5.5" style="120" customWidth="1"/>
    <col min="9986" max="9986" width="48" style="120" customWidth="1"/>
    <col min="9987" max="9987" width="28.5" style="120" customWidth="1"/>
    <col min="9988" max="9988" width="20" style="120" customWidth="1"/>
    <col min="9989" max="10240" width="12" style="120"/>
    <col min="10241" max="10241" width="5.5" style="120" customWidth="1"/>
    <col min="10242" max="10242" width="48" style="120" customWidth="1"/>
    <col min="10243" max="10243" width="28.5" style="120" customWidth="1"/>
    <col min="10244" max="10244" width="20" style="120" customWidth="1"/>
    <col min="10245" max="10496" width="12" style="120"/>
    <col min="10497" max="10497" width="5.5" style="120" customWidth="1"/>
    <col min="10498" max="10498" width="48" style="120" customWidth="1"/>
    <col min="10499" max="10499" width="28.5" style="120" customWidth="1"/>
    <col min="10500" max="10500" width="20" style="120" customWidth="1"/>
    <col min="10501" max="10752" width="12" style="120"/>
    <col min="10753" max="10753" width="5.5" style="120" customWidth="1"/>
    <col min="10754" max="10754" width="48" style="120" customWidth="1"/>
    <col min="10755" max="10755" width="28.5" style="120" customWidth="1"/>
    <col min="10756" max="10756" width="20" style="120" customWidth="1"/>
    <col min="10757" max="11008" width="12" style="120"/>
    <col min="11009" max="11009" width="5.5" style="120" customWidth="1"/>
    <col min="11010" max="11010" width="48" style="120" customWidth="1"/>
    <col min="11011" max="11011" width="28.5" style="120" customWidth="1"/>
    <col min="11012" max="11012" width="20" style="120" customWidth="1"/>
    <col min="11013" max="11264" width="12" style="120"/>
    <col min="11265" max="11265" width="5.5" style="120" customWidth="1"/>
    <col min="11266" max="11266" width="48" style="120" customWidth="1"/>
    <col min="11267" max="11267" width="28.5" style="120" customWidth="1"/>
    <col min="11268" max="11268" width="20" style="120" customWidth="1"/>
    <col min="11269" max="11520" width="12" style="120"/>
    <col min="11521" max="11521" width="5.5" style="120" customWidth="1"/>
    <col min="11522" max="11522" width="48" style="120" customWidth="1"/>
    <col min="11523" max="11523" width="28.5" style="120" customWidth="1"/>
    <col min="11524" max="11524" width="20" style="120" customWidth="1"/>
    <col min="11525" max="11776" width="12" style="120"/>
    <col min="11777" max="11777" width="5.5" style="120" customWidth="1"/>
    <col min="11778" max="11778" width="48" style="120" customWidth="1"/>
    <col min="11779" max="11779" width="28.5" style="120" customWidth="1"/>
    <col min="11780" max="11780" width="20" style="120" customWidth="1"/>
    <col min="11781" max="12032" width="12" style="120"/>
    <col min="12033" max="12033" width="5.5" style="120" customWidth="1"/>
    <col min="12034" max="12034" width="48" style="120" customWidth="1"/>
    <col min="12035" max="12035" width="28.5" style="120" customWidth="1"/>
    <col min="12036" max="12036" width="20" style="120" customWidth="1"/>
    <col min="12037" max="12288" width="12" style="120"/>
    <col min="12289" max="12289" width="5.5" style="120" customWidth="1"/>
    <col min="12290" max="12290" width="48" style="120" customWidth="1"/>
    <col min="12291" max="12291" width="28.5" style="120" customWidth="1"/>
    <col min="12292" max="12292" width="20" style="120" customWidth="1"/>
    <col min="12293" max="12544" width="12" style="120"/>
    <col min="12545" max="12545" width="5.5" style="120" customWidth="1"/>
    <col min="12546" max="12546" width="48" style="120" customWidth="1"/>
    <col min="12547" max="12547" width="28.5" style="120" customWidth="1"/>
    <col min="12548" max="12548" width="20" style="120" customWidth="1"/>
    <col min="12549" max="12800" width="12" style="120"/>
    <col min="12801" max="12801" width="5.5" style="120" customWidth="1"/>
    <col min="12802" max="12802" width="48" style="120" customWidth="1"/>
    <col min="12803" max="12803" width="28.5" style="120" customWidth="1"/>
    <col min="12804" max="12804" width="20" style="120" customWidth="1"/>
    <col min="12805" max="13056" width="12" style="120"/>
    <col min="13057" max="13057" width="5.5" style="120" customWidth="1"/>
    <col min="13058" max="13058" width="48" style="120" customWidth="1"/>
    <col min="13059" max="13059" width="28.5" style="120" customWidth="1"/>
    <col min="13060" max="13060" width="20" style="120" customWidth="1"/>
    <col min="13061" max="13312" width="12" style="120"/>
    <col min="13313" max="13313" width="5.5" style="120" customWidth="1"/>
    <col min="13314" max="13314" width="48" style="120" customWidth="1"/>
    <col min="13315" max="13315" width="28.5" style="120" customWidth="1"/>
    <col min="13316" max="13316" width="20" style="120" customWidth="1"/>
    <col min="13317" max="13568" width="12" style="120"/>
    <col min="13569" max="13569" width="5.5" style="120" customWidth="1"/>
    <col min="13570" max="13570" width="48" style="120" customWidth="1"/>
    <col min="13571" max="13571" width="28.5" style="120" customWidth="1"/>
    <col min="13572" max="13572" width="20" style="120" customWidth="1"/>
    <col min="13573" max="13824" width="12" style="120"/>
    <col min="13825" max="13825" width="5.5" style="120" customWidth="1"/>
    <col min="13826" max="13826" width="48" style="120" customWidth="1"/>
    <col min="13827" max="13827" width="28.5" style="120" customWidth="1"/>
    <col min="13828" max="13828" width="20" style="120" customWidth="1"/>
    <col min="13829" max="14080" width="12" style="120"/>
    <col min="14081" max="14081" width="5.5" style="120" customWidth="1"/>
    <col min="14082" max="14082" width="48" style="120" customWidth="1"/>
    <col min="14083" max="14083" width="28.5" style="120" customWidth="1"/>
    <col min="14084" max="14084" width="20" style="120" customWidth="1"/>
    <col min="14085" max="14336" width="12" style="120"/>
    <col min="14337" max="14337" width="5.5" style="120" customWidth="1"/>
    <col min="14338" max="14338" width="48" style="120" customWidth="1"/>
    <col min="14339" max="14339" width="28.5" style="120" customWidth="1"/>
    <col min="14340" max="14340" width="20" style="120" customWidth="1"/>
    <col min="14341" max="14592" width="12" style="120"/>
    <col min="14593" max="14593" width="5.5" style="120" customWidth="1"/>
    <col min="14594" max="14594" width="48" style="120" customWidth="1"/>
    <col min="14595" max="14595" width="28.5" style="120" customWidth="1"/>
    <col min="14596" max="14596" width="20" style="120" customWidth="1"/>
    <col min="14597" max="14848" width="12" style="120"/>
    <col min="14849" max="14849" width="5.5" style="120" customWidth="1"/>
    <col min="14850" max="14850" width="48" style="120" customWidth="1"/>
    <col min="14851" max="14851" width="28.5" style="120" customWidth="1"/>
    <col min="14852" max="14852" width="20" style="120" customWidth="1"/>
    <col min="14853" max="15104" width="12" style="120"/>
    <col min="15105" max="15105" width="5.5" style="120" customWidth="1"/>
    <col min="15106" max="15106" width="48" style="120" customWidth="1"/>
    <col min="15107" max="15107" width="28.5" style="120" customWidth="1"/>
    <col min="15108" max="15108" width="20" style="120" customWidth="1"/>
    <col min="15109" max="15360" width="12" style="120"/>
    <col min="15361" max="15361" width="5.5" style="120" customWidth="1"/>
    <col min="15362" max="15362" width="48" style="120" customWidth="1"/>
    <col min="15363" max="15363" width="28.5" style="120" customWidth="1"/>
    <col min="15364" max="15364" width="20" style="120" customWidth="1"/>
    <col min="15365" max="15616" width="12" style="120"/>
    <col min="15617" max="15617" width="5.5" style="120" customWidth="1"/>
    <col min="15618" max="15618" width="48" style="120" customWidth="1"/>
    <col min="15619" max="15619" width="28.5" style="120" customWidth="1"/>
    <col min="15620" max="15620" width="20" style="120" customWidth="1"/>
    <col min="15621" max="15872" width="12" style="120"/>
    <col min="15873" max="15873" width="5.5" style="120" customWidth="1"/>
    <col min="15874" max="15874" width="48" style="120" customWidth="1"/>
    <col min="15875" max="15875" width="28.5" style="120" customWidth="1"/>
    <col min="15876" max="15876" width="20" style="120" customWidth="1"/>
    <col min="15877" max="16128" width="12" style="120"/>
    <col min="16129" max="16129" width="5.5" style="120" customWidth="1"/>
    <col min="16130" max="16130" width="48" style="120" customWidth="1"/>
    <col min="16131" max="16131" width="28.5" style="120" customWidth="1"/>
    <col min="16132" max="16132" width="20" style="120" customWidth="1"/>
    <col min="16133" max="16384" width="12" style="120"/>
  </cols>
  <sheetData>
    <row r="1" spans="1:8" ht="15" x14ac:dyDescent="0.2">
      <c r="A1" s="116" t="s">
        <v>9</v>
      </c>
      <c r="B1" s="117" t="s">
        <v>10</v>
      </c>
      <c r="C1" s="118" t="s">
        <v>11</v>
      </c>
      <c r="D1" s="118" t="s">
        <v>12</v>
      </c>
      <c r="E1" s="119"/>
    </row>
    <row r="2" spans="1:8" ht="15" x14ac:dyDescent="0.2">
      <c r="A2" s="121">
        <v>1</v>
      </c>
      <c r="B2" s="122" t="s">
        <v>13</v>
      </c>
      <c r="C2" s="123" t="e">
        <f>'LOS 4, Pos. 1'!P14</f>
        <v>#DIV/0!</v>
      </c>
      <c r="D2" s="123" t="e">
        <f>'LOS 4, Pos. 1'!N14</f>
        <v>#DIV/0!</v>
      </c>
      <c r="E2" s="119"/>
    </row>
    <row r="3" spans="1:8" ht="15" x14ac:dyDescent="0.2">
      <c r="A3" s="121">
        <v>2</v>
      </c>
      <c r="B3" s="122" t="s">
        <v>14</v>
      </c>
      <c r="C3" s="123">
        <f>'Los 4, Pos. 2 '!H3</f>
        <v>1500</v>
      </c>
      <c r="D3" s="123"/>
      <c r="E3" s="119"/>
    </row>
    <row r="4" spans="1:8" ht="15" x14ac:dyDescent="0.2">
      <c r="A4" s="121">
        <v>2</v>
      </c>
      <c r="B4" s="122" t="s">
        <v>15</v>
      </c>
      <c r="C4" s="123">
        <f>'Los 4, Pos. 2 '!H4</f>
        <v>75</v>
      </c>
      <c r="D4" s="123"/>
      <c r="E4" s="119"/>
    </row>
    <row r="5" spans="1:8" ht="15" thickBot="1" x14ac:dyDescent="0.25">
      <c r="A5" s="124"/>
      <c r="B5" s="125"/>
      <c r="C5" s="126"/>
      <c r="D5" s="119"/>
      <c r="E5" s="119"/>
    </row>
    <row r="6" spans="1:8" ht="15" x14ac:dyDescent="0.2">
      <c r="A6" s="127"/>
      <c r="B6" s="128" t="s">
        <v>16</v>
      </c>
      <c r="C6" s="129" t="e">
        <f>SUM(C2:C4)</f>
        <v>#DIV/0!</v>
      </c>
      <c r="D6" s="119"/>
      <c r="E6" s="119"/>
    </row>
    <row r="7" spans="1:8" ht="15.75" thickBot="1" x14ac:dyDescent="0.25">
      <c r="A7" s="119"/>
      <c r="B7" s="130" t="s">
        <v>17</v>
      </c>
      <c r="C7" s="131" t="e">
        <f>C6*3</f>
        <v>#DIV/0!</v>
      </c>
      <c r="D7" s="119"/>
      <c r="E7" s="119"/>
    </row>
    <row r="8" spans="1:8" ht="15.75" thickBot="1" x14ac:dyDescent="0.25">
      <c r="A8" s="119"/>
      <c r="B8" s="132" t="s">
        <v>18</v>
      </c>
      <c r="C8" s="133" t="e">
        <f>C7*1.19</f>
        <v>#DIV/0!</v>
      </c>
      <c r="D8" s="119"/>
      <c r="E8" s="119"/>
    </row>
    <row r="9" spans="1:8" ht="15" x14ac:dyDescent="0.2">
      <c r="A9" s="247"/>
      <c r="B9" s="247"/>
      <c r="C9" s="119"/>
      <c r="D9" s="119"/>
      <c r="E9" s="119"/>
    </row>
    <row r="10" spans="1:8" ht="14.25" x14ac:dyDescent="0.2">
      <c r="A10" s="119"/>
      <c r="B10" s="125"/>
      <c r="C10" s="119"/>
      <c r="D10" s="119"/>
      <c r="E10" s="119"/>
    </row>
    <row r="16" spans="1:8" x14ac:dyDescent="0.2">
      <c r="H16" s="120" t="s">
        <v>19</v>
      </c>
    </row>
  </sheetData>
  <sheetProtection algorithmName="SHA-512" hashValue="1OA9J3iRkU9RecHNJqxZ6Zs3+zeqqD9LLGGPpRjSkABW9EHBSwatu4us5ldppw0FVWeDfLuikfYHOYNJE927iQ==" saltValue="wZVVM0qcVC6Wjh0HRLVL/Q==" spinCount="100000" sheet="1" objects="1" scenarios="1"/>
  <mergeCells count="1">
    <mergeCell ref="A9:B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0D2B4-A601-4A8F-8F8A-A5CC8ED1CC7E}">
  <sheetPr codeName="Tabelle2"/>
  <dimension ref="A1:M269"/>
  <sheetViews>
    <sheetView zoomScale="90" zoomScaleNormal="90" workbookViewId="0">
      <selection activeCell="D240" sqref="D240"/>
    </sheetView>
  </sheetViews>
  <sheetFormatPr baseColWidth="10" defaultColWidth="12" defaultRowHeight="11.25" x14ac:dyDescent="0.2"/>
  <cols>
    <col min="1" max="1" width="79.1640625" style="120" customWidth="1"/>
    <col min="2" max="2" width="13.6640625" style="120" customWidth="1"/>
    <col min="3" max="3" width="15.6640625" style="120" customWidth="1"/>
    <col min="4" max="256" width="12" style="120"/>
    <col min="257" max="257" width="79.1640625" style="120" customWidth="1"/>
    <col min="258" max="258" width="13.6640625" style="120" customWidth="1"/>
    <col min="259" max="259" width="15.6640625" style="120" customWidth="1"/>
    <col min="260" max="512" width="12" style="120"/>
    <col min="513" max="513" width="79.1640625" style="120" customWidth="1"/>
    <col min="514" max="514" width="13.6640625" style="120" customWidth="1"/>
    <col min="515" max="515" width="15.6640625" style="120" customWidth="1"/>
    <col min="516" max="768" width="12" style="120"/>
    <col min="769" max="769" width="79.1640625" style="120" customWidth="1"/>
    <col min="770" max="770" width="13.6640625" style="120" customWidth="1"/>
    <col min="771" max="771" width="15.6640625" style="120" customWidth="1"/>
    <col min="772" max="1024" width="12" style="120"/>
    <col min="1025" max="1025" width="79.1640625" style="120" customWidth="1"/>
    <col min="1026" max="1026" width="13.6640625" style="120" customWidth="1"/>
    <col min="1027" max="1027" width="15.6640625" style="120" customWidth="1"/>
    <col min="1028" max="1280" width="12" style="120"/>
    <col min="1281" max="1281" width="79.1640625" style="120" customWidth="1"/>
    <col min="1282" max="1282" width="13.6640625" style="120" customWidth="1"/>
    <col min="1283" max="1283" width="15.6640625" style="120" customWidth="1"/>
    <col min="1284" max="1536" width="12" style="120"/>
    <col min="1537" max="1537" width="79.1640625" style="120" customWidth="1"/>
    <col min="1538" max="1538" width="13.6640625" style="120" customWidth="1"/>
    <col min="1539" max="1539" width="15.6640625" style="120" customWidth="1"/>
    <col min="1540" max="1792" width="12" style="120"/>
    <col min="1793" max="1793" width="79.1640625" style="120" customWidth="1"/>
    <col min="1794" max="1794" width="13.6640625" style="120" customWidth="1"/>
    <col min="1795" max="1795" width="15.6640625" style="120" customWidth="1"/>
    <col min="1796" max="2048" width="12" style="120"/>
    <col min="2049" max="2049" width="79.1640625" style="120" customWidth="1"/>
    <col min="2050" max="2050" width="13.6640625" style="120" customWidth="1"/>
    <col min="2051" max="2051" width="15.6640625" style="120" customWidth="1"/>
    <col min="2052" max="2304" width="12" style="120"/>
    <col min="2305" max="2305" width="79.1640625" style="120" customWidth="1"/>
    <col min="2306" max="2306" width="13.6640625" style="120" customWidth="1"/>
    <col min="2307" max="2307" width="15.6640625" style="120" customWidth="1"/>
    <col min="2308" max="2560" width="12" style="120"/>
    <col min="2561" max="2561" width="79.1640625" style="120" customWidth="1"/>
    <col min="2562" max="2562" width="13.6640625" style="120" customWidth="1"/>
    <col min="2563" max="2563" width="15.6640625" style="120" customWidth="1"/>
    <col min="2564" max="2816" width="12" style="120"/>
    <col min="2817" max="2817" width="79.1640625" style="120" customWidth="1"/>
    <col min="2818" max="2818" width="13.6640625" style="120" customWidth="1"/>
    <col min="2819" max="2819" width="15.6640625" style="120" customWidth="1"/>
    <col min="2820" max="3072" width="12" style="120"/>
    <col min="3073" max="3073" width="79.1640625" style="120" customWidth="1"/>
    <col min="3074" max="3074" width="13.6640625" style="120" customWidth="1"/>
    <col min="3075" max="3075" width="15.6640625" style="120" customWidth="1"/>
    <col min="3076" max="3328" width="12" style="120"/>
    <col min="3329" max="3329" width="79.1640625" style="120" customWidth="1"/>
    <col min="3330" max="3330" width="13.6640625" style="120" customWidth="1"/>
    <col min="3331" max="3331" width="15.6640625" style="120" customWidth="1"/>
    <col min="3332" max="3584" width="12" style="120"/>
    <col min="3585" max="3585" width="79.1640625" style="120" customWidth="1"/>
    <col min="3586" max="3586" width="13.6640625" style="120" customWidth="1"/>
    <col min="3587" max="3587" width="15.6640625" style="120" customWidth="1"/>
    <col min="3588" max="3840" width="12" style="120"/>
    <col min="3841" max="3841" width="79.1640625" style="120" customWidth="1"/>
    <col min="3842" max="3842" width="13.6640625" style="120" customWidth="1"/>
    <col min="3843" max="3843" width="15.6640625" style="120" customWidth="1"/>
    <col min="3844" max="4096" width="12" style="120"/>
    <col min="4097" max="4097" width="79.1640625" style="120" customWidth="1"/>
    <col min="4098" max="4098" width="13.6640625" style="120" customWidth="1"/>
    <col min="4099" max="4099" width="15.6640625" style="120" customWidth="1"/>
    <col min="4100" max="4352" width="12" style="120"/>
    <col min="4353" max="4353" width="79.1640625" style="120" customWidth="1"/>
    <col min="4354" max="4354" width="13.6640625" style="120" customWidth="1"/>
    <col min="4355" max="4355" width="15.6640625" style="120" customWidth="1"/>
    <col min="4356" max="4608" width="12" style="120"/>
    <col min="4609" max="4609" width="79.1640625" style="120" customWidth="1"/>
    <col min="4610" max="4610" width="13.6640625" style="120" customWidth="1"/>
    <col min="4611" max="4611" width="15.6640625" style="120" customWidth="1"/>
    <col min="4612" max="4864" width="12" style="120"/>
    <col min="4865" max="4865" width="79.1640625" style="120" customWidth="1"/>
    <col min="4866" max="4866" width="13.6640625" style="120" customWidth="1"/>
    <col min="4867" max="4867" width="15.6640625" style="120" customWidth="1"/>
    <col min="4868" max="5120" width="12" style="120"/>
    <col min="5121" max="5121" width="79.1640625" style="120" customWidth="1"/>
    <col min="5122" max="5122" width="13.6640625" style="120" customWidth="1"/>
    <col min="5123" max="5123" width="15.6640625" style="120" customWidth="1"/>
    <col min="5124" max="5376" width="12" style="120"/>
    <col min="5377" max="5377" width="79.1640625" style="120" customWidth="1"/>
    <col min="5378" max="5378" width="13.6640625" style="120" customWidth="1"/>
    <col min="5379" max="5379" width="15.6640625" style="120" customWidth="1"/>
    <col min="5380" max="5632" width="12" style="120"/>
    <col min="5633" max="5633" width="79.1640625" style="120" customWidth="1"/>
    <col min="5634" max="5634" width="13.6640625" style="120" customWidth="1"/>
    <col min="5635" max="5635" width="15.6640625" style="120" customWidth="1"/>
    <col min="5636" max="5888" width="12" style="120"/>
    <col min="5889" max="5889" width="79.1640625" style="120" customWidth="1"/>
    <col min="5890" max="5890" width="13.6640625" style="120" customWidth="1"/>
    <col min="5891" max="5891" width="15.6640625" style="120" customWidth="1"/>
    <col min="5892" max="6144" width="12" style="120"/>
    <col min="6145" max="6145" width="79.1640625" style="120" customWidth="1"/>
    <col min="6146" max="6146" width="13.6640625" style="120" customWidth="1"/>
    <col min="6147" max="6147" width="15.6640625" style="120" customWidth="1"/>
    <col min="6148" max="6400" width="12" style="120"/>
    <col min="6401" max="6401" width="79.1640625" style="120" customWidth="1"/>
    <col min="6402" max="6402" width="13.6640625" style="120" customWidth="1"/>
    <col min="6403" max="6403" width="15.6640625" style="120" customWidth="1"/>
    <col min="6404" max="6656" width="12" style="120"/>
    <col min="6657" max="6657" width="79.1640625" style="120" customWidth="1"/>
    <col min="6658" max="6658" width="13.6640625" style="120" customWidth="1"/>
    <col min="6659" max="6659" width="15.6640625" style="120" customWidth="1"/>
    <col min="6660" max="6912" width="12" style="120"/>
    <col min="6913" max="6913" width="79.1640625" style="120" customWidth="1"/>
    <col min="6914" max="6914" width="13.6640625" style="120" customWidth="1"/>
    <col min="6915" max="6915" width="15.6640625" style="120" customWidth="1"/>
    <col min="6916" max="7168" width="12" style="120"/>
    <col min="7169" max="7169" width="79.1640625" style="120" customWidth="1"/>
    <col min="7170" max="7170" width="13.6640625" style="120" customWidth="1"/>
    <col min="7171" max="7171" width="15.6640625" style="120" customWidth="1"/>
    <col min="7172" max="7424" width="12" style="120"/>
    <col min="7425" max="7425" width="79.1640625" style="120" customWidth="1"/>
    <col min="7426" max="7426" width="13.6640625" style="120" customWidth="1"/>
    <col min="7427" max="7427" width="15.6640625" style="120" customWidth="1"/>
    <col min="7428" max="7680" width="12" style="120"/>
    <col min="7681" max="7681" width="79.1640625" style="120" customWidth="1"/>
    <col min="7682" max="7682" width="13.6640625" style="120" customWidth="1"/>
    <col min="7683" max="7683" width="15.6640625" style="120" customWidth="1"/>
    <col min="7684" max="7936" width="12" style="120"/>
    <col min="7937" max="7937" width="79.1640625" style="120" customWidth="1"/>
    <col min="7938" max="7938" width="13.6640625" style="120" customWidth="1"/>
    <col min="7939" max="7939" width="15.6640625" style="120" customWidth="1"/>
    <col min="7940" max="8192" width="12" style="120"/>
    <col min="8193" max="8193" width="79.1640625" style="120" customWidth="1"/>
    <col min="8194" max="8194" width="13.6640625" style="120" customWidth="1"/>
    <col min="8195" max="8195" width="15.6640625" style="120" customWidth="1"/>
    <col min="8196" max="8448" width="12" style="120"/>
    <col min="8449" max="8449" width="79.1640625" style="120" customWidth="1"/>
    <col min="8450" max="8450" width="13.6640625" style="120" customWidth="1"/>
    <col min="8451" max="8451" width="15.6640625" style="120" customWidth="1"/>
    <col min="8452" max="8704" width="12" style="120"/>
    <col min="8705" max="8705" width="79.1640625" style="120" customWidth="1"/>
    <col min="8706" max="8706" width="13.6640625" style="120" customWidth="1"/>
    <col min="8707" max="8707" width="15.6640625" style="120" customWidth="1"/>
    <col min="8708" max="8960" width="12" style="120"/>
    <col min="8961" max="8961" width="79.1640625" style="120" customWidth="1"/>
    <col min="8962" max="8962" width="13.6640625" style="120" customWidth="1"/>
    <col min="8963" max="8963" width="15.6640625" style="120" customWidth="1"/>
    <col min="8964" max="9216" width="12" style="120"/>
    <col min="9217" max="9217" width="79.1640625" style="120" customWidth="1"/>
    <col min="9218" max="9218" width="13.6640625" style="120" customWidth="1"/>
    <col min="9219" max="9219" width="15.6640625" style="120" customWidth="1"/>
    <col min="9220" max="9472" width="12" style="120"/>
    <col min="9473" max="9473" width="79.1640625" style="120" customWidth="1"/>
    <col min="9474" max="9474" width="13.6640625" style="120" customWidth="1"/>
    <col min="9475" max="9475" width="15.6640625" style="120" customWidth="1"/>
    <col min="9476" max="9728" width="12" style="120"/>
    <col min="9729" max="9729" width="79.1640625" style="120" customWidth="1"/>
    <col min="9730" max="9730" width="13.6640625" style="120" customWidth="1"/>
    <col min="9731" max="9731" width="15.6640625" style="120" customWidth="1"/>
    <col min="9732" max="9984" width="12" style="120"/>
    <col min="9985" max="9985" width="79.1640625" style="120" customWidth="1"/>
    <col min="9986" max="9986" width="13.6640625" style="120" customWidth="1"/>
    <col min="9987" max="9987" width="15.6640625" style="120" customWidth="1"/>
    <col min="9988" max="10240" width="12" style="120"/>
    <col min="10241" max="10241" width="79.1640625" style="120" customWidth="1"/>
    <col min="10242" max="10242" width="13.6640625" style="120" customWidth="1"/>
    <col min="10243" max="10243" width="15.6640625" style="120" customWidth="1"/>
    <col min="10244" max="10496" width="12" style="120"/>
    <col min="10497" max="10497" width="79.1640625" style="120" customWidth="1"/>
    <col min="10498" max="10498" width="13.6640625" style="120" customWidth="1"/>
    <col min="10499" max="10499" width="15.6640625" style="120" customWidth="1"/>
    <col min="10500" max="10752" width="12" style="120"/>
    <col min="10753" max="10753" width="79.1640625" style="120" customWidth="1"/>
    <col min="10754" max="10754" width="13.6640625" style="120" customWidth="1"/>
    <col min="10755" max="10755" width="15.6640625" style="120" customWidth="1"/>
    <col min="10756" max="11008" width="12" style="120"/>
    <col min="11009" max="11009" width="79.1640625" style="120" customWidth="1"/>
    <col min="11010" max="11010" width="13.6640625" style="120" customWidth="1"/>
    <col min="11011" max="11011" width="15.6640625" style="120" customWidth="1"/>
    <col min="11012" max="11264" width="12" style="120"/>
    <col min="11265" max="11265" width="79.1640625" style="120" customWidth="1"/>
    <col min="11266" max="11266" width="13.6640625" style="120" customWidth="1"/>
    <col min="11267" max="11267" width="15.6640625" style="120" customWidth="1"/>
    <col min="11268" max="11520" width="12" style="120"/>
    <col min="11521" max="11521" width="79.1640625" style="120" customWidth="1"/>
    <col min="11522" max="11522" width="13.6640625" style="120" customWidth="1"/>
    <col min="11523" max="11523" width="15.6640625" style="120" customWidth="1"/>
    <col min="11524" max="11776" width="12" style="120"/>
    <col min="11777" max="11777" width="79.1640625" style="120" customWidth="1"/>
    <col min="11778" max="11778" width="13.6640625" style="120" customWidth="1"/>
    <col min="11779" max="11779" width="15.6640625" style="120" customWidth="1"/>
    <col min="11780" max="12032" width="12" style="120"/>
    <col min="12033" max="12033" width="79.1640625" style="120" customWidth="1"/>
    <col min="12034" max="12034" width="13.6640625" style="120" customWidth="1"/>
    <col min="12035" max="12035" width="15.6640625" style="120" customWidth="1"/>
    <col min="12036" max="12288" width="12" style="120"/>
    <col min="12289" max="12289" width="79.1640625" style="120" customWidth="1"/>
    <col min="12290" max="12290" width="13.6640625" style="120" customWidth="1"/>
    <col min="12291" max="12291" width="15.6640625" style="120" customWidth="1"/>
    <col min="12292" max="12544" width="12" style="120"/>
    <col min="12545" max="12545" width="79.1640625" style="120" customWidth="1"/>
    <col min="12546" max="12546" width="13.6640625" style="120" customWidth="1"/>
    <col min="12547" max="12547" width="15.6640625" style="120" customWidth="1"/>
    <col min="12548" max="12800" width="12" style="120"/>
    <col min="12801" max="12801" width="79.1640625" style="120" customWidth="1"/>
    <col min="12802" max="12802" width="13.6640625" style="120" customWidth="1"/>
    <col min="12803" max="12803" width="15.6640625" style="120" customWidth="1"/>
    <col min="12804" max="13056" width="12" style="120"/>
    <col min="13057" max="13057" width="79.1640625" style="120" customWidth="1"/>
    <col min="13058" max="13058" width="13.6640625" style="120" customWidth="1"/>
    <col min="13059" max="13059" width="15.6640625" style="120" customWidth="1"/>
    <col min="13060" max="13312" width="12" style="120"/>
    <col min="13313" max="13313" width="79.1640625" style="120" customWidth="1"/>
    <col min="13314" max="13314" width="13.6640625" style="120" customWidth="1"/>
    <col min="13315" max="13315" width="15.6640625" style="120" customWidth="1"/>
    <col min="13316" max="13568" width="12" style="120"/>
    <col min="13569" max="13569" width="79.1640625" style="120" customWidth="1"/>
    <col min="13570" max="13570" width="13.6640625" style="120" customWidth="1"/>
    <col min="13571" max="13571" width="15.6640625" style="120" customWidth="1"/>
    <col min="13572" max="13824" width="12" style="120"/>
    <col min="13825" max="13825" width="79.1640625" style="120" customWidth="1"/>
    <col min="13826" max="13826" width="13.6640625" style="120" customWidth="1"/>
    <col min="13827" max="13827" width="15.6640625" style="120" customWidth="1"/>
    <col min="13828" max="14080" width="12" style="120"/>
    <col min="14081" max="14081" width="79.1640625" style="120" customWidth="1"/>
    <col min="14082" max="14082" width="13.6640625" style="120" customWidth="1"/>
    <col min="14083" max="14083" width="15.6640625" style="120" customWidth="1"/>
    <col min="14084" max="14336" width="12" style="120"/>
    <col min="14337" max="14337" width="79.1640625" style="120" customWidth="1"/>
    <col min="14338" max="14338" width="13.6640625" style="120" customWidth="1"/>
    <col min="14339" max="14339" width="15.6640625" style="120" customWidth="1"/>
    <col min="14340" max="14592" width="12" style="120"/>
    <col min="14593" max="14593" width="79.1640625" style="120" customWidth="1"/>
    <col min="14594" max="14594" width="13.6640625" style="120" customWidth="1"/>
    <col min="14595" max="14595" width="15.6640625" style="120" customWidth="1"/>
    <col min="14596" max="14848" width="12" style="120"/>
    <col min="14849" max="14849" width="79.1640625" style="120" customWidth="1"/>
    <col min="14850" max="14850" width="13.6640625" style="120" customWidth="1"/>
    <col min="14851" max="14851" width="15.6640625" style="120" customWidth="1"/>
    <col min="14852" max="15104" width="12" style="120"/>
    <col min="15105" max="15105" width="79.1640625" style="120" customWidth="1"/>
    <col min="15106" max="15106" width="13.6640625" style="120" customWidth="1"/>
    <col min="15107" max="15107" width="15.6640625" style="120" customWidth="1"/>
    <col min="15108" max="15360" width="12" style="120"/>
    <col min="15361" max="15361" width="79.1640625" style="120" customWidth="1"/>
    <col min="15362" max="15362" width="13.6640625" style="120" customWidth="1"/>
    <col min="15363" max="15363" width="15.6640625" style="120" customWidth="1"/>
    <col min="15364" max="15616" width="12" style="120"/>
    <col min="15617" max="15617" width="79.1640625" style="120" customWidth="1"/>
    <col min="15618" max="15618" width="13.6640625" style="120" customWidth="1"/>
    <col min="15619" max="15619" width="15.6640625" style="120" customWidth="1"/>
    <col min="15620" max="15872" width="12" style="120"/>
    <col min="15873" max="15873" width="79.1640625" style="120" customWidth="1"/>
    <col min="15874" max="15874" width="13.6640625" style="120" customWidth="1"/>
    <col min="15875" max="15875" width="15.6640625" style="120" customWidth="1"/>
    <col min="15876" max="16128" width="12" style="120"/>
    <col min="16129" max="16129" width="79.1640625" style="120" customWidth="1"/>
    <col min="16130" max="16130" width="13.6640625" style="120" customWidth="1"/>
    <col min="16131" max="16131" width="15.6640625" style="120" customWidth="1"/>
    <col min="16132" max="16384" width="12" style="120"/>
  </cols>
  <sheetData>
    <row r="1" spans="1:4" ht="31.5" customHeight="1" thickBot="1" x14ac:dyDescent="0.25">
      <c r="A1" s="270" t="s">
        <v>20</v>
      </c>
      <c r="B1" s="270"/>
      <c r="C1" s="270"/>
      <c r="D1" s="134"/>
    </row>
    <row r="2" spans="1:4" ht="16.5" thickBot="1" x14ac:dyDescent="0.25">
      <c r="A2" s="135" t="s">
        <v>21</v>
      </c>
      <c r="B2" s="136">
        <v>100</v>
      </c>
      <c r="C2" s="137">
        <v>15</v>
      </c>
      <c r="D2" s="138"/>
    </row>
    <row r="3" spans="1:4" ht="12.75" x14ac:dyDescent="0.2">
      <c r="A3" s="271" t="s">
        <v>22</v>
      </c>
      <c r="B3" s="272"/>
      <c r="C3" s="139"/>
      <c r="D3" s="138"/>
    </row>
    <row r="4" spans="1:4" ht="16.5" x14ac:dyDescent="0.2">
      <c r="A4" s="140" t="s">
        <v>23</v>
      </c>
      <c r="B4" s="141"/>
      <c r="C4" s="142"/>
      <c r="D4" s="143"/>
    </row>
    <row r="5" spans="1:4" ht="16.5" x14ac:dyDescent="0.2">
      <c r="A5" s="140" t="s">
        <v>24</v>
      </c>
      <c r="B5" s="141"/>
      <c r="C5" s="142"/>
      <c r="D5" s="143"/>
    </row>
    <row r="6" spans="1:4" ht="16.5" x14ac:dyDescent="0.2">
      <c r="A6" s="140" t="s">
        <v>25</v>
      </c>
      <c r="B6" s="141"/>
      <c r="C6" s="142"/>
      <c r="D6" s="143"/>
    </row>
    <row r="7" spans="1:4" ht="16.5" x14ac:dyDescent="0.2">
      <c r="A7" s="140" t="s">
        <v>26</v>
      </c>
      <c r="B7" s="141"/>
      <c r="C7" s="142"/>
      <c r="D7" s="143"/>
    </row>
    <row r="8" spans="1:4" ht="16.5" x14ac:dyDescent="0.2">
      <c r="A8" s="140" t="s">
        <v>27</v>
      </c>
      <c r="B8" s="141"/>
      <c r="C8" s="142"/>
      <c r="D8" s="143"/>
    </row>
    <row r="9" spans="1:4" ht="16.5" x14ac:dyDescent="0.2">
      <c r="A9" s="140" t="s">
        <v>28</v>
      </c>
      <c r="B9" s="141"/>
      <c r="C9" s="142"/>
      <c r="D9" s="143"/>
    </row>
    <row r="10" spans="1:4" ht="16.5" x14ac:dyDescent="0.2">
      <c r="A10" s="140" t="s">
        <v>29</v>
      </c>
      <c r="B10" s="141"/>
      <c r="C10" s="142"/>
      <c r="D10" s="143"/>
    </row>
    <row r="11" spans="1:4" ht="16.5" x14ac:dyDescent="0.2">
      <c r="A11" s="260" t="s">
        <v>30</v>
      </c>
      <c r="B11" s="249"/>
      <c r="C11" s="144">
        <f>SUM(C4:C10)</f>
        <v>0</v>
      </c>
      <c r="D11" s="143"/>
    </row>
    <row r="12" spans="1:4" ht="16.5" x14ac:dyDescent="0.2">
      <c r="A12" s="261" t="s">
        <v>31</v>
      </c>
      <c r="B12" s="249"/>
      <c r="C12" s="145"/>
      <c r="D12" s="143"/>
    </row>
    <row r="13" spans="1:4" ht="16.5" x14ac:dyDescent="0.2">
      <c r="A13" s="256" t="s">
        <v>32</v>
      </c>
      <c r="B13" s="249"/>
      <c r="C13" s="146"/>
      <c r="D13" s="143"/>
    </row>
    <row r="14" spans="1:4" ht="16.5" x14ac:dyDescent="0.2">
      <c r="A14" s="262" t="s">
        <v>33</v>
      </c>
      <c r="B14" s="263"/>
      <c r="C14" s="146"/>
      <c r="D14" s="143"/>
    </row>
    <row r="15" spans="1:4" ht="16.5" x14ac:dyDescent="0.2">
      <c r="A15" s="256" t="s">
        <v>34</v>
      </c>
      <c r="B15" s="249"/>
      <c r="C15" s="146"/>
      <c r="D15" s="143"/>
    </row>
    <row r="16" spans="1:4" ht="16.5" x14ac:dyDescent="0.2">
      <c r="A16" s="256" t="s">
        <v>35</v>
      </c>
      <c r="B16" s="249"/>
      <c r="C16" s="146"/>
      <c r="D16" s="143"/>
    </row>
    <row r="17" spans="1:4" ht="16.5" x14ac:dyDescent="0.2">
      <c r="A17" s="256" t="s">
        <v>36</v>
      </c>
      <c r="B17" s="249"/>
      <c r="C17" s="146"/>
      <c r="D17" s="143"/>
    </row>
    <row r="18" spans="1:4" ht="16.5" x14ac:dyDescent="0.2">
      <c r="A18" s="256" t="s">
        <v>37</v>
      </c>
      <c r="B18" s="249"/>
      <c r="C18" s="146"/>
      <c r="D18" s="143"/>
    </row>
    <row r="19" spans="1:4" ht="16.5" x14ac:dyDescent="0.2">
      <c r="A19" s="256" t="s">
        <v>38</v>
      </c>
      <c r="B19" s="249"/>
      <c r="C19" s="146"/>
      <c r="D19" s="143"/>
    </row>
    <row r="20" spans="1:4" ht="16.5" x14ac:dyDescent="0.2">
      <c r="A20" s="256" t="s">
        <v>39</v>
      </c>
      <c r="B20" s="249"/>
      <c r="C20" s="146"/>
      <c r="D20" s="143"/>
    </row>
    <row r="21" spans="1:4" ht="16.5" x14ac:dyDescent="0.2">
      <c r="A21" s="256" t="s">
        <v>40</v>
      </c>
      <c r="B21" s="249"/>
      <c r="C21" s="146"/>
      <c r="D21" s="143"/>
    </row>
    <row r="22" spans="1:4" ht="16.5" x14ac:dyDescent="0.2">
      <c r="A22" s="256" t="s">
        <v>41</v>
      </c>
      <c r="B22" s="249"/>
      <c r="C22" s="146"/>
      <c r="D22" s="143"/>
    </row>
    <row r="23" spans="1:4" ht="16.5" x14ac:dyDescent="0.2">
      <c r="A23" s="260" t="s">
        <v>42</v>
      </c>
      <c r="B23" s="249"/>
      <c r="C23" s="144">
        <f>SUM(C13:C22)</f>
        <v>0</v>
      </c>
      <c r="D23" s="143"/>
    </row>
    <row r="24" spans="1:4" ht="16.5" x14ac:dyDescent="0.2">
      <c r="A24" s="259" t="s">
        <v>43</v>
      </c>
      <c r="B24" s="249"/>
      <c r="C24" s="147"/>
      <c r="D24" s="143"/>
    </row>
    <row r="25" spans="1:4" ht="16.5" x14ac:dyDescent="0.2">
      <c r="A25" s="256" t="s">
        <v>44</v>
      </c>
      <c r="B25" s="249"/>
      <c r="C25" s="146"/>
      <c r="D25" s="143"/>
    </row>
    <row r="26" spans="1:4" ht="16.5" x14ac:dyDescent="0.2">
      <c r="A26" s="256" t="s">
        <v>45</v>
      </c>
      <c r="B26" s="249"/>
      <c r="C26" s="146"/>
      <c r="D26" s="143"/>
    </row>
    <row r="27" spans="1:4" ht="16.5" x14ac:dyDescent="0.2">
      <c r="A27" s="258" t="s">
        <v>46</v>
      </c>
      <c r="B27" s="249"/>
      <c r="C27" s="144">
        <f>B2+C11+C23+C25+C26</f>
        <v>100</v>
      </c>
      <c r="D27" s="148"/>
    </row>
    <row r="28" spans="1:4" ht="16.5" x14ac:dyDescent="0.2">
      <c r="A28" s="259" t="s">
        <v>47</v>
      </c>
      <c r="B28" s="249"/>
      <c r="C28" s="147"/>
      <c r="D28" s="143"/>
    </row>
    <row r="29" spans="1:4" ht="16.5" x14ac:dyDescent="0.2">
      <c r="A29" s="149" t="s">
        <v>48</v>
      </c>
      <c r="B29" s="150"/>
      <c r="C29" s="146"/>
      <c r="D29" s="143"/>
    </row>
    <row r="30" spans="1:4" ht="16.5" x14ac:dyDescent="0.2">
      <c r="A30" s="256" t="s">
        <v>49</v>
      </c>
      <c r="B30" s="249"/>
      <c r="C30" s="146"/>
      <c r="D30" s="143"/>
    </row>
    <row r="31" spans="1:4" ht="16.5" x14ac:dyDescent="0.2">
      <c r="A31" s="149" t="s">
        <v>50</v>
      </c>
      <c r="B31" s="150"/>
      <c r="C31" s="146"/>
      <c r="D31" s="143"/>
    </row>
    <row r="32" spans="1:4" ht="16.5" x14ac:dyDescent="0.2">
      <c r="A32" s="256" t="s">
        <v>51</v>
      </c>
      <c r="B32" s="257"/>
      <c r="C32" s="146"/>
      <c r="D32" s="143"/>
    </row>
    <row r="33" spans="1:4" ht="16.5" x14ac:dyDescent="0.2">
      <c r="A33" s="256" t="s">
        <v>52</v>
      </c>
      <c r="B33" s="257"/>
      <c r="C33" s="146"/>
      <c r="D33" s="143"/>
    </row>
    <row r="34" spans="1:4" ht="16.5" x14ac:dyDescent="0.2">
      <c r="A34" s="149" t="s">
        <v>53</v>
      </c>
      <c r="B34" s="150"/>
      <c r="C34" s="146"/>
      <c r="D34" s="143"/>
    </row>
    <row r="35" spans="1:4" ht="16.5" x14ac:dyDescent="0.2">
      <c r="A35" s="258" t="s">
        <v>54</v>
      </c>
      <c r="B35" s="249"/>
      <c r="C35" s="144">
        <f>SUM(C29:C34)</f>
        <v>0</v>
      </c>
      <c r="D35" s="143"/>
    </row>
    <row r="36" spans="1:4" ht="16.5" x14ac:dyDescent="0.2">
      <c r="A36" s="259" t="s">
        <v>55</v>
      </c>
      <c r="B36" s="249"/>
      <c r="C36" s="151"/>
      <c r="D36" s="143"/>
    </row>
    <row r="37" spans="1:4" ht="16.5" x14ac:dyDescent="0.2">
      <c r="A37" s="149" t="s">
        <v>56</v>
      </c>
      <c r="B37" s="150"/>
      <c r="C37" s="146"/>
      <c r="D37" s="143"/>
    </row>
    <row r="38" spans="1:4" ht="16.5" x14ac:dyDescent="0.2">
      <c r="A38" s="149" t="s">
        <v>57</v>
      </c>
      <c r="B38" s="150"/>
      <c r="C38" s="146"/>
      <c r="D38" s="143"/>
    </row>
    <row r="39" spans="1:4" ht="16.5" x14ac:dyDescent="0.2">
      <c r="A39" s="149" t="s">
        <v>58</v>
      </c>
      <c r="B39" s="150"/>
      <c r="C39" s="146"/>
      <c r="D39" s="143"/>
    </row>
    <row r="40" spans="1:4" ht="16.5" x14ac:dyDescent="0.2">
      <c r="A40" s="149" t="s">
        <v>59</v>
      </c>
      <c r="B40" s="150"/>
      <c r="C40" s="146"/>
      <c r="D40" s="143"/>
    </row>
    <row r="41" spans="1:4" ht="16.5" x14ac:dyDescent="0.2">
      <c r="A41" s="149" t="s">
        <v>60</v>
      </c>
      <c r="B41" s="150"/>
      <c r="C41" s="146"/>
      <c r="D41" s="143"/>
    </row>
    <row r="42" spans="1:4" ht="16.5" x14ac:dyDescent="0.2">
      <c r="A42" s="149" t="s">
        <v>61</v>
      </c>
      <c r="B42" s="150"/>
      <c r="C42" s="146"/>
      <c r="D42" s="143"/>
    </row>
    <row r="43" spans="1:4" ht="16.5" x14ac:dyDescent="0.2">
      <c r="A43" s="149" t="s">
        <v>62</v>
      </c>
      <c r="B43" s="150"/>
      <c r="C43" s="146"/>
      <c r="D43" s="143"/>
    </row>
    <row r="44" spans="1:4" ht="16.5" x14ac:dyDescent="0.2">
      <c r="A44" s="149" t="s">
        <v>63</v>
      </c>
      <c r="B44" s="150"/>
      <c r="C44" s="146"/>
      <c r="D44" s="143"/>
    </row>
    <row r="45" spans="1:4" ht="16.5" x14ac:dyDescent="0.2">
      <c r="A45" s="260" t="s">
        <v>64</v>
      </c>
      <c r="B45" s="249"/>
      <c r="C45" s="144">
        <f>SUM(C35:C44)</f>
        <v>0</v>
      </c>
      <c r="D45" s="143"/>
    </row>
    <row r="46" spans="1:4" ht="16.5" x14ac:dyDescent="0.2">
      <c r="A46" s="248" t="s">
        <v>65</v>
      </c>
      <c r="B46" s="249"/>
      <c r="C46" s="144">
        <f>C27+C45</f>
        <v>100</v>
      </c>
      <c r="D46" s="143"/>
    </row>
    <row r="47" spans="1:4" ht="16.5" x14ac:dyDescent="0.2">
      <c r="A47" s="152" t="s">
        <v>66</v>
      </c>
      <c r="B47" s="150"/>
      <c r="C47" s="146"/>
      <c r="D47" s="143"/>
    </row>
    <row r="48" spans="1:4" ht="16.5" x14ac:dyDescent="0.2">
      <c r="A48" s="153" t="s">
        <v>67</v>
      </c>
      <c r="B48" s="146"/>
      <c r="C48" s="154">
        <f>C46*B48%</f>
        <v>0</v>
      </c>
      <c r="D48" s="143"/>
    </row>
    <row r="49" spans="1:4" ht="16.5" x14ac:dyDescent="0.2">
      <c r="A49" s="250" t="s">
        <v>68</v>
      </c>
      <c r="B49" s="251"/>
      <c r="C49" s="144">
        <f>SUM(C46:C48)</f>
        <v>100</v>
      </c>
      <c r="D49" s="143"/>
    </row>
    <row r="50" spans="1:4" ht="16.5" x14ac:dyDescent="0.2">
      <c r="A50" s="250" t="s">
        <v>69</v>
      </c>
      <c r="B50" s="251"/>
      <c r="C50" s="155">
        <f>$C$2*C49%</f>
        <v>15</v>
      </c>
      <c r="D50" s="143"/>
    </row>
    <row r="51" spans="1:4" ht="17.25" thickBot="1" x14ac:dyDescent="0.25">
      <c r="A51" s="252" t="s">
        <v>70</v>
      </c>
      <c r="B51" s="253"/>
      <c r="C51" s="156">
        <f>C27/C49*100</f>
        <v>100</v>
      </c>
      <c r="D51" s="143"/>
    </row>
    <row r="52" spans="1:4" ht="16.5" customHeight="1" x14ac:dyDescent="0.2">
      <c r="A52" s="254" t="s">
        <v>71</v>
      </c>
      <c r="B52" s="265"/>
      <c r="C52" s="265"/>
      <c r="D52" s="143"/>
    </row>
    <row r="53" spans="1:4" ht="21" customHeight="1" x14ac:dyDescent="0.2">
      <c r="A53" s="266"/>
      <c r="B53" s="266"/>
      <c r="C53" s="266"/>
      <c r="D53" s="143"/>
    </row>
    <row r="54" spans="1:4" ht="21" customHeight="1" x14ac:dyDescent="0.3">
      <c r="A54" s="157"/>
      <c r="B54" s="157"/>
      <c r="C54" s="157"/>
      <c r="D54" s="143"/>
    </row>
    <row r="55" spans="1:4" ht="33" customHeight="1" thickBot="1" x14ac:dyDescent="0.25">
      <c r="A55" s="269" t="s">
        <v>72</v>
      </c>
      <c r="B55" s="269"/>
      <c r="C55" s="269"/>
      <c r="D55" s="143"/>
    </row>
    <row r="56" spans="1:4" ht="17.25" thickBot="1" x14ac:dyDescent="0.25">
      <c r="A56" s="135" t="s">
        <v>21</v>
      </c>
      <c r="B56" s="136">
        <v>100</v>
      </c>
      <c r="C56" s="137">
        <v>15</v>
      </c>
      <c r="D56" s="143"/>
    </row>
    <row r="57" spans="1:4" ht="16.5" x14ac:dyDescent="0.2">
      <c r="A57" s="261" t="s">
        <v>22</v>
      </c>
      <c r="B57" s="249"/>
      <c r="C57" s="139"/>
      <c r="D57" s="143"/>
    </row>
    <row r="58" spans="1:4" ht="16.5" x14ac:dyDescent="0.2">
      <c r="A58" s="140" t="s">
        <v>23</v>
      </c>
      <c r="B58" s="141"/>
      <c r="C58" s="142"/>
      <c r="D58" s="143"/>
    </row>
    <row r="59" spans="1:4" ht="16.5" x14ac:dyDescent="0.2">
      <c r="A59" s="140" t="s">
        <v>24</v>
      </c>
      <c r="B59" s="141"/>
      <c r="C59" s="142"/>
      <c r="D59" s="143"/>
    </row>
    <row r="60" spans="1:4" ht="16.5" x14ac:dyDescent="0.2">
      <c r="A60" s="140" t="s">
        <v>25</v>
      </c>
      <c r="B60" s="141"/>
      <c r="C60" s="142"/>
      <c r="D60" s="143"/>
    </row>
    <row r="61" spans="1:4" ht="16.5" x14ac:dyDescent="0.2">
      <c r="A61" s="140" t="s">
        <v>26</v>
      </c>
      <c r="B61" s="141"/>
      <c r="C61" s="142"/>
      <c r="D61" s="143"/>
    </row>
    <row r="62" spans="1:4" ht="16.5" x14ac:dyDescent="0.2">
      <c r="A62" s="140" t="s">
        <v>27</v>
      </c>
      <c r="B62" s="141"/>
      <c r="C62" s="142"/>
      <c r="D62" s="143"/>
    </row>
    <row r="63" spans="1:4" ht="16.5" x14ac:dyDescent="0.2">
      <c r="A63" s="140" t="s">
        <v>28</v>
      </c>
      <c r="B63" s="141"/>
      <c r="C63" s="142"/>
      <c r="D63" s="143"/>
    </row>
    <row r="64" spans="1:4" ht="16.5" x14ac:dyDescent="0.2">
      <c r="A64" s="140" t="s">
        <v>29</v>
      </c>
      <c r="B64" s="141"/>
      <c r="C64" s="142"/>
      <c r="D64" s="143"/>
    </row>
    <row r="65" spans="1:13" ht="16.5" x14ac:dyDescent="0.2">
      <c r="A65" s="260" t="s">
        <v>30</v>
      </c>
      <c r="B65" s="249"/>
      <c r="C65" s="144">
        <f>SUM(C58:C64)</f>
        <v>0</v>
      </c>
      <c r="D65" s="143"/>
    </row>
    <row r="66" spans="1:13" ht="16.5" x14ac:dyDescent="0.2">
      <c r="A66" s="261" t="s">
        <v>31</v>
      </c>
      <c r="B66" s="249"/>
      <c r="C66" s="145"/>
      <c r="D66" s="143"/>
    </row>
    <row r="67" spans="1:13" ht="16.5" x14ac:dyDescent="0.2">
      <c r="A67" s="256" t="s">
        <v>32</v>
      </c>
      <c r="B67" s="249"/>
      <c r="C67" s="146"/>
      <c r="D67" s="143"/>
      <c r="M67" s="158"/>
    </row>
    <row r="68" spans="1:13" ht="16.5" x14ac:dyDescent="0.2">
      <c r="A68" s="262" t="s">
        <v>33</v>
      </c>
      <c r="B68" s="263"/>
      <c r="C68" s="146"/>
      <c r="D68" s="143"/>
      <c r="M68" s="158"/>
    </row>
    <row r="69" spans="1:13" ht="16.5" x14ac:dyDescent="0.2">
      <c r="A69" s="256" t="s">
        <v>34</v>
      </c>
      <c r="B69" s="249"/>
      <c r="C69" s="146"/>
      <c r="D69" s="143"/>
    </row>
    <row r="70" spans="1:13" ht="16.5" x14ac:dyDescent="0.2">
      <c r="A70" s="256" t="s">
        <v>35</v>
      </c>
      <c r="B70" s="249"/>
      <c r="C70" s="146"/>
      <c r="D70" s="143"/>
    </row>
    <row r="71" spans="1:13" ht="16.5" x14ac:dyDescent="0.2">
      <c r="A71" s="256" t="s">
        <v>36</v>
      </c>
      <c r="B71" s="249"/>
      <c r="C71" s="146"/>
      <c r="D71" s="143"/>
    </row>
    <row r="72" spans="1:13" ht="16.5" x14ac:dyDescent="0.2">
      <c r="A72" s="256" t="s">
        <v>37</v>
      </c>
      <c r="B72" s="249"/>
      <c r="C72" s="146"/>
      <c r="D72" s="143"/>
    </row>
    <row r="73" spans="1:13" ht="16.5" x14ac:dyDescent="0.2">
      <c r="A73" s="256" t="s">
        <v>38</v>
      </c>
      <c r="B73" s="249"/>
      <c r="C73" s="146"/>
      <c r="D73" s="143"/>
    </row>
    <row r="74" spans="1:13" ht="16.5" x14ac:dyDescent="0.2">
      <c r="A74" s="256" t="s">
        <v>39</v>
      </c>
      <c r="B74" s="249"/>
      <c r="C74" s="146"/>
      <c r="D74" s="143"/>
    </row>
    <row r="75" spans="1:13" ht="16.5" x14ac:dyDescent="0.2">
      <c r="A75" s="256" t="s">
        <v>40</v>
      </c>
      <c r="B75" s="249"/>
      <c r="C75" s="146"/>
      <c r="D75" s="143"/>
    </row>
    <row r="76" spans="1:13" ht="16.5" x14ac:dyDescent="0.2">
      <c r="A76" s="256" t="s">
        <v>41</v>
      </c>
      <c r="B76" s="249"/>
      <c r="C76" s="146"/>
      <c r="D76" s="143"/>
    </row>
    <row r="77" spans="1:13" ht="16.5" x14ac:dyDescent="0.2">
      <c r="A77" s="260" t="s">
        <v>42</v>
      </c>
      <c r="B77" s="249"/>
      <c r="C77" s="144">
        <f>SUM(C67:C76)</f>
        <v>0</v>
      </c>
      <c r="D77" s="143"/>
    </row>
    <row r="78" spans="1:13" ht="16.5" x14ac:dyDescent="0.2">
      <c r="A78" s="259" t="s">
        <v>43</v>
      </c>
      <c r="B78" s="249"/>
      <c r="C78" s="147"/>
      <c r="D78" s="143"/>
    </row>
    <row r="79" spans="1:13" ht="16.5" x14ac:dyDescent="0.2">
      <c r="A79" s="256" t="s">
        <v>44</v>
      </c>
      <c r="B79" s="249"/>
      <c r="C79" s="146"/>
      <c r="D79" s="143"/>
    </row>
    <row r="80" spans="1:13" ht="16.5" x14ac:dyDescent="0.2">
      <c r="A80" s="256" t="s">
        <v>45</v>
      </c>
      <c r="B80" s="249"/>
      <c r="C80" s="146"/>
      <c r="D80" s="143"/>
    </row>
    <row r="81" spans="1:13" ht="16.5" x14ac:dyDescent="0.2">
      <c r="A81" s="258" t="s">
        <v>46</v>
      </c>
      <c r="B81" s="249"/>
      <c r="C81" s="159">
        <f>B56+C65+C77+C79+C80</f>
        <v>100</v>
      </c>
      <c r="D81" s="143"/>
    </row>
    <row r="82" spans="1:13" ht="16.5" x14ac:dyDescent="0.2">
      <c r="A82" s="259" t="s">
        <v>47</v>
      </c>
      <c r="B82" s="249"/>
      <c r="C82" s="147"/>
      <c r="D82" s="143"/>
    </row>
    <row r="83" spans="1:13" ht="16.5" x14ac:dyDescent="0.2">
      <c r="A83" s="149" t="s">
        <v>48</v>
      </c>
      <c r="B83" s="150"/>
      <c r="C83" s="146"/>
      <c r="D83" s="143"/>
    </row>
    <row r="84" spans="1:13" ht="16.5" x14ac:dyDescent="0.2">
      <c r="A84" s="256" t="s">
        <v>49</v>
      </c>
      <c r="B84" s="249"/>
      <c r="C84" s="146"/>
      <c r="D84" s="143"/>
    </row>
    <row r="85" spans="1:13" ht="16.5" x14ac:dyDescent="0.2">
      <c r="A85" s="149" t="s">
        <v>50</v>
      </c>
      <c r="B85" s="150"/>
      <c r="C85" s="146"/>
      <c r="D85" s="143"/>
    </row>
    <row r="86" spans="1:13" ht="16.5" x14ac:dyDescent="0.2">
      <c r="A86" s="256" t="s">
        <v>51</v>
      </c>
      <c r="B86" s="257"/>
      <c r="C86" s="146"/>
      <c r="D86" s="143"/>
    </row>
    <row r="87" spans="1:13" ht="16.5" x14ac:dyDescent="0.2">
      <c r="A87" s="256" t="s">
        <v>52</v>
      </c>
      <c r="B87" s="257"/>
      <c r="C87" s="146"/>
      <c r="D87" s="143"/>
    </row>
    <row r="88" spans="1:13" ht="16.5" x14ac:dyDescent="0.2">
      <c r="A88" s="149" t="s">
        <v>53</v>
      </c>
      <c r="B88" s="150"/>
      <c r="C88" s="146"/>
      <c r="D88" s="143"/>
      <c r="M88" s="158"/>
    </row>
    <row r="89" spans="1:13" ht="16.5" x14ac:dyDescent="0.2">
      <c r="A89" s="258" t="s">
        <v>54</v>
      </c>
      <c r="B89" s="249"/>
      <c r="C89" s="144">
        <f>SUM(C83:C88)</f>
        <v>0</v>
      </c>
      <c r="D89" s="143"/>
      <c r="M89" s="158"/>
    </row>
    <row r="90" spans="1:13" ht="16.5" x14ac:dyDescent="0.2">
      <c r="A90" s="259" t="s">
        <v>55</v>
      </c>
      <c r="B90" s="249"/>
      <c r="C90" s="151"/>
      <c r="D90" s="143"/>
    </row>
    <row r="91" spans="1:13" ht="16.5" x14ac:dyDescent="0.2">
      <c r="A91" s="149" t="s">
        <v>56</v>
      </c>
      <c r="B91" s="150"/>
      <c r="C91" s="146"/>
      <c r="D91" s="143"/>
    </row>
    <row r="92" spans="1:13" ht="16.5" x14ac:dyDescent="0.2">
      <c r="A92" s="149" t="s">
        <v>57</v>
      </c>
      <c r="B92" s="150"/>
      <c r="C92" s="146"/>
      <c r="D92" s="143"/>
    </row>
    <row r="93" spans="1:13" ht="16.5" x14ac:dyDescent="0.2">
      <c r="A93" s="149" t="s">
        <v>58</v>
      </c>
      <c r="B93" s="150"/>
      <c r="C93" s="146"/>
      <c r="D93" s="143"/>
    </row>
    <row r="94" spans="1:13" ht="16.5" x14ac:dyDescent="0.2">
      <c r="A94" s="149" t="s">
        <v>59</v>
      </c>
      <c r="B94" s="150"/>
      <c r="C94" s="146"/>
      <c r="D94" s="143"/>
    </row>
    <row r="95" spans="1:13" ht="16.5" x14ac:dyDescent="0.2">
      <c r="A95" s="149" t="s">
        <v>60</v>
      </c>
      <c r="B95" s="150"/>
      <c r="C95" s="146"/>
      <c r="D95" s="143"/>
    </row>
    <row r="96" spans="1:13" ht="16.5" x14ac:dyDescent="0.2">
      <c r="A96" s="149" t="s">
        <v>61</v>
      </c>
      <c r="B96" s="150"/>
      <c r="C96" s="146"/>
      <c r="D96" s="143"/>
    </row>
    <row r="97" spans="1:4" ht="16.5" x14ac:dyDescent="0.2">
      <c r="A97" s="149" t="s">
        <v>62</v>
      </c>
      <c r="B97" s="150"/>
      <c r="C97" s="146"/>
      <c r="D97" s="143"/>
    </row>
    <row r="98" spans="1:4" ht="16.5" x14ac:dyDescent="0.2">
      <c r="A98" s="149" t="s">
        <v>63</v>
      </c>
      <c r="B98" s="150"/>
      <c r="C98" s="146"/>
      <c r="D98" s="143"/>
    </row>
    <row r="99" spans="1:4" ht="16.5" x14ac:dyDescent="0.2">
      <c r="A99" s="260" t="s">
        <v>64</v>
      </c>
      <c r="B99" s="249"/>
      <c r="C99" s="144">
        <f>SUM(C89:C98)</f>
        <v>0</v>
      </c>
      <c r="D99" s="143"/>
    </row>
    <row r="100" spans="1:4" ht="29.25" customHeight="1" x14ac:dyDescent="0.2">
      <c r="A100" s="248" t="s">
        <v>65</v>
      </c>
      <c r="B100" s="249"/>
      <c r="C100" s="144">
        <f>C81+C99</f>
        <v>100</v>
      </c>
      <c r="D100" s="143"/>
    </row>
    <row r="101" spans="1:4" ht="16.5" x14ac:dyDescent="0.2">
      <c r="A101" s="152" t="s">
        <v>66</v>
      </c>
      <c r="B101" s="150"/>
      <c r="C101" s="146"/>
      <c r="D101" s="143"/>
    </row>
    <row r="102" spans="1:4" ht="16.5" x14ac:dyDescent="0.2">
      <c r="A102" s="153" t="s">
        <v>67</v>
      </c>
      <c r="B102" s="146"/>
      <c r="C102" s="154">
        <f>C100*B102%</f>
        <v>0</v>
      </c>
      <c r="D102" s="143"/>
    </row>
    <row r="103" spans="1:4" ht="16.5" x14ac:dyDescent="0.2">
      <c r="A103" s="250" t="s">
        <v>68</v>
      </c>
      <c r="B103" s="251"/>
      <c r="C103" s="144">
        <f>SUM(C100:C102)</f>
        <v>100</v>
      </c>
      <c r="D103" s="143"/>
    </row>
    <row r="104" spans="1:4" ht="16.5" x14ac:dyDescent="0.2">
      <c r="A104" s="250" t="s">
        <v>69</v>
      </c>
      <c r="B104" s="251"/>
      <c r="C104" s="155">
        <f>$C$56*C103%</f>
        <v>15</v>
      </c>
      <c r="D104" s="143"/>
    </row>
    <row r="105" spans="1:4" ht="17.25" thickBot="1" x14ac:dyDescent="0.25">
      <c r="A105" s="252" t="s">
        <v>70</v>
      </c>
      <c r="B105" s="253"/>
      <c r="C105" s="156">
        <f>C81/C103*100</f>
        <v>100</v>
      </c>
      <c r="D105" s="143"/>
    </row>
    <row r="106" spans="1:4" ht="16.5" customHeight="1" x14ac:dyDescent="0.2">
      <c r="A106" s="254" t="s">
        <v>71</v>
      </c>
      <c r="B106" s="265"/>
      <c r="C106" s="265"/>
      <c r="D106" s="143"/>
    </row>
    <row r="107" spans="1:4" ht="16.5" x14ac:dyDescent="0.2">
      <c r="A107" s="266"/>
      <c r="B107" s="266"/>
      <c r="C107" s="266"/>
      <c r="D107" s="143"/>
    </row>
    <row r="108" spans="1:4" ht="16.5" x14ac:dyDescent="0.2">
      <c r="A108" s="160"/>
      <c r="B108" s="160"/>
      <c r="C108" s="160"/>
    </row>
    <row r="109" spans="1:4" ht="32.25" customHeight="1" thickBot="1" x14ac:dyDescent="0.25">
      <c r="A109" s="268" t="s">
        <v>73</v>
      </c>
      <c r="B109" s="268"/>
      <c r="C109" s="268"/>
    </row>
    <row r="110" spans="1:4" ht="16.5" thickBot="1" x14ac:dyDescent="0.25">
      <c r="A110" s="135" t="s">
        <v>21</v>
      </c>
      <c r="B110" s="136">
        <v>100</v>
      </c>
      <c r="C110" s="137">
        <v>18.399999999999999</v>
      </c>
    </row>
    <row r="111" spans="1:4" ht="12.75" x14ac:dyDescent="0.2">
      <c r="A111" s="261" t="s">
        <v>22</v>
      </c>
      <c r="B111" s="249"/>
      <c r="C111" s="139"/>
    </row>
    <row r="112" spans="1:4" ht="12.75" x14ac:dyDescent="0.2">
      <c r="A112" s="140" t="s">
        <v>23</v>
      </c>
      <c r="B112" s="141"/>
      <c r="C112" s="142"/>
    </row>
    <row r="113" spans="1:3" ht="12.75" x14ac:dyDescent="0.2">
      <c r="A113" s="140" t="s">
        <v>24</v>
      </c>
      <c r="B113" s="141"/>
      <c r="C113" s="142"/>
    </row>
    <row r="114" spans="1:3" ht="12.75" x14ac:dyDescent="0.2">
      <c r="A114" s="140" t="s">
        <v>25</v>
      </c>
      <c r="B114" s="141"/>
      <c r="C114" s="142"/>
    </row>
    <row r="115" spans="1:3" ht="12.75" x14ac:dyDescent="0.2">
      <c r="A115" s="140" t="s">
        <v>26</v>
      </c>
      <c r="B115" s="141"/>
      <c r="C115" s="142"/>
    </row>
    <row r="116" spans="1:3" ht="12.75" x14ac:dyDescent="0.2">
      <c r="A116" s="140" t="s">
        <v>27</v>
      </c>
      <c r="B116" s="141"/>
      <c r="C116" s="142"/>
    </row>
    <row r="117" spans="1:3" ht="12.75" x14ac:dyDescent="0.2">
      <c r="A117" s="140" t="s">
        <v>28</v>
      </c>
      <c r="B117" s="141"/>
      <c r="C117" s="142"/>
    </row>
    <row r="118" spans="1:3" ht="12.75" x14ac:dyDescent="0.2">
      <c r="A118" s="140" t="s">
        <v>29</v>
      </c>
      <c r="B118" s="141"/>
      <c r="C118" s="142"/>
    </row>
    <row r="119" spans="1:3" ht="12.75" x14ac:dyDescent="0.2">
      <c r="A119" s="260" t="s">
        <v>30</v>
      </c>
      <c r="B119" s="249"/>
      <c r="C119" s="144">
        <f>SUM(C112:C118)</f>
        <v>0</v>
      </c>
    </row>
    <row r="120" spans="1:3" ht="12.75" x14ac:dyDescent="0.2">
      <c r="A120" s="261" t="s">
        <v>31</v>
      </c>
      <c r="B120" s="249"/>
      <c r="C120" s="145"/>
    </row>
    <row r="121" spans="1:3" ht="12.75" x14ac:dyDescent="0.2">
      <c r="A121" s="256" t="s">
        <v>32</v>
      </c>
      <c r="B121" s="249"/>
      <c r="C121" s="146"/>
    </row>
    <row r="122" spans="1:3" ht="12.75" x14ac:dyDescent="0.2">
      <c r="A122" s="262" t="s">
        <v>33</v>
      </c>
      <c r="B122" s="263"/>
      <c r="C122" s="146"/>
    </row>
    <row r="123" spans="1:3" ht="12.75" x14ac:dyDescent="0.2">
      <c r="A123" s="256" t="s">
        <v>34</v>
      </c>
      <c r="B123" s="249"/>
      <c r="C123" s="146"/>
    </row>
    <row r="124" spans="1:3" ht="12.75" x14ac:dyDescent="0.2">
      <c r="A124" s="256" t="s">
        <v>35</v>
      </c>
      <c r="B124" s="249"/>
      <c r="C124" s="146"/>
    </row>
    <row r="125" spans="1:3" ht="12.75" x14ac:dyDescent="0.2">
      <c r="A125" s="256" t="s">
        <v>36</v>
      </c>
      <c r="B125" s="249"/>
      <c r="C125" s="146"/>
    </row>
    <row r="126" spans="1:3" ht="12.75" x14ac:dyDescent="0.2">
      <c r="A126" s="256" t="s">
        <v>37</v>
      </c>
      <c r="B126" s="249"/>
      <c r="C126" s="146"/>
    </row>
    <row r="127" spans="1:3" ht="12.75" x14ac:dyDescent="0.2">
      <c r="A127" s="256" t="s">
        <v>38</v>
      </c>
      <c r="B127" s="249"/>
      <c r="C127" s="146"/>
    </row>
    <row r="128" spans="1:3" ht="12.75" x14ac:dyDescent="0.2">
      <c r="A128" s="256" t="s">
        <v>39</v>
      </c>
      <c r="B128" s="249"/>
      <c r="C128" s="146"/>
    </row>
    <row r="129" spans="1:3" ht="12.75" x14ac:dyDescent="0.2">
      <c r="A129" s="256" t="s">
        <v>40</v>
      </c>
      <c r="B129" s="249"/>
      <c r="C129" s="146"/>
    </row>
    <row r="130" spans="1:3" ht="12.75" x14ac:dyDescent="0.2">
      <c r="A130" s="256" t="s">
        <v>41</v>
      </c>
      <c r="B130" s="249"/>
      <c r="C130" s="146"/>
    </row>
    <row r="131" spans="1:3" ht="12.75" x14ac:dyDescent="0.2">
      <c r="A131" s="260" t="s">
        <v>42</v>
      </c>
      <c r="B131" s="249"/>
      <c r="C131" s="144">
        <f>SUM(C121:C130)</f>
        <v>0</v>
      </c>
    </row>
    <row r="132" spans="1:3" ht="12.75" x14ac:dyDescent="0.2">
      <c r="A132" s="259" t="s">
        <v>43</v>
      </c>
      <c r="B132" s="249"/>
      <c r="C132" s="147"/>
    </row>
    <row r="133" spans="1:3" ht="12.75" x14ac:dyDescent="0.2">
      <c r="A133" s="256" t="s">
        <v>44</v>
      </c>
      <c r="B133" s="249"/>
      <c r="C133" s="146"/>
    </row>
    <row r="134" spans="1:3" ht="12.75" x14ac:dyDescent="0.2">
      <c r="A134" s="256" t="s">
        <v>45</v>
      </c>
      <c r="B134" s="249"/>
      <c r="C134" s="146"/>
    </row>
    <row r="135" spans="1:3" ht="12.75" x14ac:dyDescent="0.2">
      <c r="A135" s="258" t="s">
        <v>46</v>
      </c>
      <c r="B135" s="249"/>
      <c r="C135" s="144">
        <f>B110+C119+C131+C133+C134</f>
        <v>100</v>
      </c>
    </row>
    <row r="136" spans="1:3" ht="12.75" x14ac:dyDescent="0.2">
      <c r="A136" s="259" t="s">
        <v>47</v>
      </c>
      <c r="B136" s="249"/>
      <c r="C136" s="147"/>
    </row>
    <row r="137" spans="1:3" ht="12.75" x14ac:dyDescent="0.2">
      <c r="A137" s="149" t="s">
        <v>48</v>
      </c>
      <c r="B137" s="150"/>
      <c r="C137" s="146"/>
    </row>
    <row r="138" spans="1:3" ht="12.75" x14ac:dyDescent="0.2">
      <c r="A138" s="256" t="s">
        <v>49</v>
      </c>
      <c r="B138" s="249"/>
      <c r="C138" s="146"/>
    </row>
    <row r="139" spans="1:3" ht="12.75" x14ac:dyDescent="0.2">
      <c r="A139" s="149" t="s">
        <v>50</v>
      </c>
      <c r="B139" s="150"/>
      <c r="C139" s="146"/>
    </row>
    <row r="140" spans="1:3" ht="12.75" x14ac:dyDescent="0.2">
      <c r="A140" s="256" t="s">
        <v>51</v>
      </c>
      <c r="B140" s="257"/>
      <c r="C140" s="146"/>
    </row>
    <row r="141" spans="1:3" ht="12.75" x14ac:dyDescent="0.2">
      <c r="A141" s="256" t="s">
        <v>52</v>
      </c>
      <c r="B141" s="257"/>
      <c r="C141" s="146"/>
    </row>
    <row r="142" spans="1:3" ht="12.75" x14ac:dyDescent="0.2">
      <c r="A142" s="149" t="s">
        <v>53</v>
      </c>
      <c r="B142" s="150"/>
      <c r="C142" s="146"/>
    </row>
    <row r="143" spans="1:3" ht="12.75" x14ac:dyDescent="0.2">
      <c r="A143" s="258" t="s">
        <v>54</v>
      </c>
      <c r="B143" s="249"/>
      <c r="C143" s="144">
        <f>SUM(C137:C142)</f>
        <v>0</v>
      </c>
    </row>
    <row r="144" spans="1:3" ht="12.75" x14ac:dyDescent="0.2">
      <c r="A144" s="259" t="s">
        <v>55</v>
      </c>
      <c r="B144" s="249"/>
      <c r="C144" s="151"/>
    </row>
    <row r="145" spans="1:3" ht="12.75" x14ac:dyDescent="0.2">
      <c r="A145" s="149" t="s">
        <v>56</v>
      </c>
      <c r="B145" s="150"/>
      <c r="C145" s="146"/>
    </row>
    <row r="146" spans="1:3" ht="12.75" x14ac:dyDescent="0.2">
      <c r="A146" s="149" t="s">
        <v>57</v>
      </c>
      <c r="B146" s="150"/>
      <c r="C146" s="146"/>
    </row>
    <row r="147" spans="1:3" ht="12.75" x14ac:dyDescent="0.2">
      <c r="A147" s="149" t="s">
        <v>58</v>
      </c>
      <c r="B147" s="150"/>
      <c r="C147" s="146"/>
    </row>
    <row r="148" spans="1:3" ht="12.75" x14ac:dyDescent="0.2">
      <c r="A148" s="149" t="s">
        <v>59</v>
      </c>
      <c r="B148" s="150"/>
      <c r="C148" s="146"/>
    </row>
    <row r="149" spans="1:3" ht="12.75" x14ac:dyDescent="0.2">
      <c r="A149" s="149" t="s">
        <v>60</v>
      </c>
      <c r="B149" s="150"/>
      <c r="C149" s="146"/>
    </row>
    <row r="150" spans="1:3" ht="12.75" x14ac:dyDescent="0.2">
      <c r="A150" s="149" t="s">
        <v>61</v>
      </c>
      <c r="B150" s="150"/>
      <c r="C150" s="146"/>
    </row>
    <row r="151" spans="1:3" ht="12.75" x14ac:dyDescent="0.2">
      <c r="A151" s="149" t="s">
        <v>62</v>
      </c>
      <c r="B151" s="150"/>
      <c r="C151" s="146"/>
    </row>
    <row r="152" spans="1:3" ht="12.75" x14ac:dyDescent="0.2">
      <c r="A152" s="149" t="s">
        <v>63</v>
      </c>
      <c r="B152" s="150"/>
      <c r="C152" s="146"/>
    </row>
    <row r="153" spans="1:3" ht="12.75" x14ac:dyDescent="0.2">
      <c r="A153" s="260" t="s">
        <v>64</v>
      </c>
      <c r="B153" s="249"/>
      <c r="C153" s="144">
        <f>SUM(C143:C152)</f>
        <v>0</v>
      </c>
    </row>
    <row r="154" spans="1:3" ht="12.75" x14ac:dyDescent="0.2">
      <c r="A154" s="248" t="s">
        <v>65</v>
      </c>
      <c r="B154" s="249"/>
      <c r="C154" s="144">
        <f>C135+C153</f>
        <v>100</v>
      </c>
    </row>
    <row r="155" spans="1:3" ht="12.75" x14ac:dyDescent="0.2">
      <c r="A155" s="152" t="s">
        <v>66</v>
      </c>
      <c r="B155" s="150"/>
      <c r="C155" s="146"/>
    </row>
    <row r="156" spans="1:3" ht="12.75" x14ac:dyDescent="0.2">
      <c r="A156" s="153" t="s">
        <v>67</v>
      </c>
      <c r="B156" s="146"/>
      <c r="C156" s="154">
        <f>C154*B156%</f>
        <v>0</v>
      </c>
    </row>
    <row r="157" spans="1:3" ht="12.75" x14ac:dyDescent="0.2">
      <c r="A157" s="250" t="s">
        <v>68</v>
      </c>
      <c r="B157" s="251"/>
      <c r="C157" s="144">
        <f>SUM(C154:C156)</f>
        <v>100</v>
      </c>
    </row>
    <row r="158" spans="1:3" ht="12.75" x14ac:dyDescent="0.2">
      <c r="A158" s="250" t="s">
        <v>69</v>
      </c>
      <c r="B158" s="251"/>
      <c r="C158" s="155">
        <f>$C$110*C157%</f>
        <v>18.399999999999999</v>
      </c>
    </row>
    <row r="159" spans="1:3" ht="13.5" thickBot="1" x14ac:dyDescent="0.25">
      <c r="A159" s="252" t="s">
        <v>70</v>
      </c>
      <c r="B159" s="253"/>
      <c r="C159" s="156">
        <f>C135/C157*100</f>
        <v>100</v>
      </c>
    </row>
    <row r="160" spans="1:3" x14ac:dyDescent="0.2">
      <c r="A160" s="254" t="s">
        <v>71</v>
      </c>
      <c r="B160" s="265"/>
      <c r="C160" s="265"/>
    </row>
    <row r="161" spans="1:3" ht="22.5" customHeight="1" x14ac:dyDescent="0.2">
      <c r="A161" s="266"/>
      <c r="B161" s="266"/>
      <c r="C161" s="266"/>
    </row>
    <row r="162" spans="1:3" ht="22.5" customHeight="1" x14ac:dyDescent="0.3">
      <c r="A162" s="157"/>
      <c r="B162" s="157"/>
      <c r="C162" s="157"/>
    </row>
    <row r="163" spans="1:3" ht="40.5" customHeight="1" thickBot="1" x14ac:dyDescent="0.25">
      <c r="A163" s="267" t="s">
        <v>74</v>
      </c>
      <c r="B163" s="267"/>
      <c r="C163" s="267"/>
    </row>
    <row r="164" spans="1:3" ht="16.5" thickBot="1" x14ac:dyDescent="0.25">
      <c r="A164" s="135" t="s">
        <v>21</v>
      </c>
      <c r="B164" s="136">
        <v>100</v>
      </c>
      <c r="C164" s="137">
        <v>18.399999999999999</v>
      </c>
    </row>
    <row r="165" spans="1:3" ht="12.75" x14ac:dyDescent="0.2">
      <c r="A165" s="261" t="s">
        <v>22</v>
      </c>
      <c r="B165" s="249"/>
      <c r="C165" s="139"/>
    </row>
    <row r="166" spans="1:3" ht="12.75" x14ac:dyDescent="0.2">
      <c r="A166" s="140" t="s">
        <v>23</v>
      </c>
      <c r="B166" s="141"/>
      <c r="C166" s="142"/>
    </row>
    <row r="167" spans="1:3" ht="12.75" x14ac:dyDescent="0.2">
      <c r="A167" s="140" t="s">
        <v>24</v>
      </c>
      <c r="B167" s="141"/>
      <c r="C167" s="142"/>
    </row>
    <row r="168" spans="1:3" ht="12.75" x14ac:dyDescent="0.2">
      <c r="A168" s="140" t="s">
        <v>25</v>
      </c>
      <c r="B168" s="141"/>
      <c r="C168" s="142"/>
    </row>
    <row r="169" spans="1:3" ht="12.75" x14ac:dyDescent="0.2">
      <c r="A169" s="140" t="s">
        <v>26</v>
      </c>
      <c r="B169" s="141"/>
      <c r="C169" s="142"/>
    </row>
    <row r="170" spans="1:3" ht="12.75" x14ac:dyDescent="0.2">
      <c r="A170" s="140" t="s">
        <v>27</v>
      </c>
      <c r="B170" s="141"/>
      <c r="C170" s="142"/>
    </row>
    <row r="171" spans="1:3" ht="12.75" x14ac:dyDescent="0.2">
      <c r="A171" s="140" t="s">
        <v>28</v>
      </c>
      <c r="B171" s="141"/>
      <c r="C171" s="142"/>
    </row>
    <row r="172" spans="1:3" ht="12.75" x14ac:dyDescent="0.2">
      <c r="A172" s="140" t="s">
        <v>29</v>
      </c>
      <c r="B172" s="141"/>
      <c r="C172" s="142"/>
    </row>
    <row r="173" spans="1:3" ht="12.75" x14ac:dyDescent="0.2">
      <c r="A173" s="260" t="s">
        <v>30</v>
      </c>
      <c r="B173" s="249"/>
      <c r="C173" s="144">
        <f>SUM(C166:C172)</f>
        <v>0</v>
      </c>
    </row>
    <row r="174" spans="1:3" ht="12.75" x14ac:dyDescent="0.2">
      <c r="A174" s="261" t="s">
        <v>31</v>
      </c>
      <c r="B174" s="249"/>
      <c r="C174" s="145"/>
    </row>
    <row r="175" spans="1:3" ht="12.75" x14ac:dyDescent="0.2">
      <c r="A175" s="256" t="s">
        <v>32</v>
      </c>
      <c r="B175" s="249"/>
      <c r="C175" s="146"/>
    </row>
    <row r="176" spans="1:3" ht="12.75" x14ac:dyDescent="0.2">
      <c r="A176" s="262" t="s">
        <v>33</v>
      </c>
      <c r="B176" s="263"/>
      <c r="C176" s="146"/>
    </row>
    <row r="177" spans="1:3" ht="12.75" x14ac:dyDescent="0.2">
      <c r="A177" s="256" t="s">
        <v>34</v>
      </c>
      <c r="B177" s="249"/>
      <c r="C177" s="146"/>
    </row>
    <row r="178" spans="1:3" ht="12.75" x14ac:dyDescent="0.2">
      <c r="A178" s="256" t="s">
        <v>35</v>
      </c>
      <c r="B178" s="249"/>
      <c r="C178" s="146"/>
    </row>
    <row r="179" spans="1:3" ht="12.75" x14ac:dyDescent="0.2">
      <c r="A179" s="256" t="s">
        <v>36</v>
      </c>
      <c r="B179" s="249"/>
      <c r="C179" s="146"/>
    </row>
    <row r="180" spans="1:3" ht="12.75" x14ac:dyDescent="0.2">
      <c r="A180" s="256" t="s">
        <v>37</v>
      </c>
      <c r="B180" s="249"/>
      <c r="C180" s="146"/>
    </row>
    <row r="181" spans="1:3" ht="12.75" x14ac:dyDescent="0.2">
      <c r="A181" s="256" t="s">
        <v>38</v>
      </c>
      <c r="B181" s="249"/>
      <c r="C181" s="146"/>
    </row>
    <row r="182" spans="1:3" ht="12.75" x14ac:dyDescent="0.2">
      <c r="A182" s="256" t="s">
        <v>39</v>
      </c>
      <c r="B182" s="249"/>
      <c r="C182" s="146"/>
    </row>
    <row r="183" spans="1:3" ht="12.75" x14ac:dyDescent="0.2">
      <c r="A183" s="256" t="s">
        <v>40</v>
      </c>
      <c r="B183" s="249"/>
      <c r="C183" s="146"/>
    </row>
    <row r="184" spans="1:3" ht="12.75" x14ac:dyDescent="0.2">
      <c r="A184" s="256" t="s">
        <v>41</v>
      </c>
      <c r="B184" s="249"/>
      <c r="C184" s="146"/>
    </row>
    <row r="185" spans="1:3" ht="12.75" x14ac:dyDescent="0.2">
      <c r="A185" s="260" t="s">
        <v>42</v>
      </c>
      <c r="B185" s="249"/>
      <c r="C185" s="144">
        <f>SUM(C175:C184)</f>
        <v>0</v>
      </c>
    </row>
    <row r="186" spans="1:3" ht="12.75" x14ac:dyDescent="0.2">
      <c r="A186" s="259" t="s">
        <v>43</v>
      </c>
      <c r="B186" s="249"/>
      <c r="C186" s="147"/>
    </row>
    <row r="187" spans="1:3" ht="12.75" x14ac:dyDescent="0.2">
      <c r="A187" s="256" t="s">
        <v>44</v>
      </c>
      <c r="B187" s="249"/>
      <c r="C187" s="146"/>
    </row>
    <row r="188" spans="1:3" ht="12.75" x14ac:dyDescent="0.2">
      <c r="A188" s="256" t="s">
        <v>45</v>
      </c>
      <c r="B188" s="249"/>
      <c r="C188" s="146"/>
    </row>
    <row r="189" spans="1:3" ht="12.75" x14ac:dyDescent="0.2">
      <c r="A189" s="258" t="s">
        <v>46</v>
      </c>
      <c r="B189" s="249"/>
      <c r="C189" s="144">
        <f>B164+C173+C185+C187+C188</f>
        <v>100</v>
      </c>
    </row>
    <row r="190" spans="1:3" ht="12.75" x14ac:dyDescent="0.2">
      <c r="A190" s="259" t="s">
        <v>47</v>
      </c>
      <c r="B190" s="249"/>
      <c r="C190" s="147"/>
    </row>
    <row r="191" spans="1:3" ht="12.75" x14ac:dyDescent="0.2">
      <c r="A191" s="149" t="s">
        <v>48</v>
      </c>
      <c r="B191" s="150"/>
      <c r="C191" s="146"/>
    </row>
    <row r="192" spans="1:3" ht="12.75" x14ac:dyDescent="0.2">
      <c r="A192" s="256" t="s">
        <v>49</v>
      </c>
      <c r="B192" s="249"/>
      <c r="C192" s="146"/>
    </row>
    <row r="193" spans="1:3" ht="12.75" x14ac:dyDescent="0.2">
      <c r="A193" s="149" t="s">
        <v>50</v>
      </c>
      <c r="B193" s="150"/>
      <c r="C193" s="146"/>
    </row>
    <row r="194" spans="1:3" ht="12.75" x14ac:dyDescent="0.2">
      <c r="A194" s="256" t="s">
        <v>51</v>
      </c>
      <c r="B194" s="257"/>
      <c r="C194" s="146"/>
    </row>
    <row r="195" spans="1:3" ht="12.75" x14ac:dyDescent="0.2">
      <c r="A195" s="256" t="s">
        <v>52</v>
      </c>
      <c r="B195" s="257"/>
      <c r="C195" s="146"/>
    </row>
    <row r="196" spans="1:3" ht="12.75" x14ac:dyDescent="0.2">
      <c r="A196" s="149" t="s">
        <v>53</v>
      </c>
      <c r="B196" s="150"/>
      <c r="C196" s="146"/>
    </row>
    <row r="197" spans="1:3" ht="12.75" x14ac:dyDescent="0.2">
      <c r="A197" s="258" t="s">
        <v>54</v>
      </c>
      <c r="B197" s="249"/>
      <c r="C197" s="144">
        <f>SUM(C191:C196)</f>
        <v>0</v>
      </c>
    </row>
    <row r="198" spans="1:3" ht="12.75" x14ac:dyDescent="0.2">
      <c r="A198" s="259" t="s">
        <v>55</v>
      </c>
      <c r="B198" s="249"/>
      <c r="C198" s="151"/>
    </row>
    <row r="199" spans="1:3" ht="12.75" x14ac:dyDescent="0.2">
      <c r="A199" s="149" t="s">
        <v>56</v>
      </c>
      <c r="B199" s="150"/>
      <c r="C199" s="146"/>
    </row>
    <row r="200" spans="1:3" ht="12.75" x14ac:dyDescent="0.2">
      <c r="A200" s="149" t="s">
        <v>57</v>
      </c>
      <c r="B200" s="150"/>
      <c r="C200" s="146"/>
    </row>
    <row r="201" spans="1:3" ht="12.75" x14ac:dyDescent="0.2">
      <c r="A201" s="149" t="s">
        <v>58</v>
      </c>
      <c r="B201" s="150"/>
      <c r="C201" s="146"/>
    </row>
    <row r="202" spans="1:3" ht="12.75" x14ac:dyDescent="0.2">
      <c r="A202" s="149" t="s">
        <v>59</v>
      </c>
      <c r="B202" s="150"/>
      <c r="C202" s="146"/>
    </row>
    <row r="203" spans="1:3" ht="12.75" x14ac:dyDescent="0.2">
      <c r="A203" s="149" t="s">
        <v>60</v>
      </c>
      <c r="B203" s="150"/>
      <c r="C203" s="146"/>
    </row>
    <row r="204" spans="1:3" ht="12.75" x14ac:dyDescent="0.2">
      <c r="A204" s="149" t="s">
        <v>61</v>
      </c>
      <c r="B204" s="150"/>
      <c r="C204" s="146"/>
    </row>
    <row r="205" spans="1:3" ht="12.75" x14ac:dyDescent="0.2">
      <c r="A205" s="149" t="s">
        <v>62</v>
      </c>
      <c r="B205" s="150"/>
      <c r="C205" s="146"/>
    </row>
    <row r="206" spans="1:3" ht="12.75" x14ac:dyDescent="0.2">
      <c r="A206" s="149" t="s">
        <v>63</v>
      </c>
      <c r="B206" s="150"/>
      <c r="C206" s="146"/>
    </row>
    <row r="207" spans="1:3" ht="12.75" x14ac:dyDescent="0.2">
      <c r="A207" s="260" t="s">
        <v>64</v>
      </c>
      <c r="B207" s="249"/>
      <c r="C207" s="144">
        <f>SUM(C197:C206)</f>
        <v>0</v>
      </c>
    </row>
    <row r="208" spans="1:3" ht="12.75" x14ac:dyDescent="0.2">
      <c r="A208" s="248" t="s">
        <v>65</v>
      </c>
      <c r="B208" s="249"/>
      <c r="C208" s="144">
        <f>C189+C207</f>
        <v>100</v>
      </c>
    </row>
    <row r="209" spans="1:4" ht="12.75" x14ac:dyDescent="0.2">
      <c r="A209" s="152" t="s">
        <v>66</v>
      </c>
      <c r="B209" s="150"/>
      <c r="C209" s="146"/>
    </row>
    <row r="210" spans="1:4" ht="12.75" x14ac:dyDescent="0.2">
      <c r="A210" s="153" t="s">
        <v>67</v>
      </c>
      <c r="B210" s="146"/>
      <c r="C210" s="154">
        <f>C208*B210%</f>
        <v>0</v>
      </c>
    </row>
    <row r="211" spans="1:4" ht="12.75" x14ac:dyDescent="0.2">
      <c r="A211" s="250" t="s">
        <v>68</v>
      </c>
      <c r="B211" s="251"/>
      <c r="C211" s="144">
        <f>SUM(C208:C210)</f>
        <v>100</v>
      </c>
    </row>
    <row r="212" spans="1:4" ht="12.75" x14ac:dyDescent="0.2">
      <c r="A212" s="250" t="s">
        <v>69</v>
      </c>
      <c r="B212" s="251"/>
      <c r="C212" s="155">
        <f>$C$164*C211%</f>
        <v>18.399999999999999</v>
      </c>
    </row>
    <row r="213" spans="1:4" ht="13.5" thickBot="1" x14ac:dyDescent="0.25">
      <c r="A213" s="252" t="s">
        <v>70</v>
      </c>
      <c r="B213" s="253"/>
      <c r="C213" s="156">
        <f>C189/C211*100</f>
        <v>100</v>
      </c>
    </row>
    <row r="214" spans="1:4" ht="33" customHeight="1" x14ac:dyDescent="0.2">
      <c r="A214" s="254" t="s">
        <v>71</v>
      </c>
      <c r="B214" s="254"/>
      <c r="C214" s="254"/>
    </row>
    <row r="215" spans="1:4" ht="11.25" customHeight="1" x14ac:dyDescent="0.2">
      <c r="A215" s="255"/>
      <c r="B215" s="255"/>
      <c r="C215" s="255"/>
    </row>
    <row r="216" spans="1:4" ht="16.5" x14ac:dyDescent="0.2">
      <c r="A216" s="160"/>
      <c r="B216" s="160"/>
      <c r="C216" s="160"/>
    </row>
    <row r="217" spans="1:4" ht="33" customHeight="1" thickBot="1" x14ac:dyDescent="0.25">
      <c r="A217" s="264" t="s">
        <v>75</v>
      </c>
      <c r="B217" s="264"/>
      <c r="C217" s="264"/>
      <c r="D217" s="143"/>
    </row>
    <row r="218" spans="1:4" ht="16.5" thickBot="1" x14ac:dyDescent="0.25">
      <c r="A218" s="135" t="s">
        <v>21</v>
      </c>
      <c r="B218" s="136">
        <v>100</v>
      </c>
      <c r="C218" s="137">
        <v>15</v>
      </c>
    </row>
    <row r="219" spans="1:4" ht="12.75" x14ac:dyDescent="0.2">
      <c r="A219" s="261" t="s">
        <v>22</v>
      </c>
      <c r="B219" s="249"/>
      <c r="C219" s="139"/>
    </row>
    <row r="220" spans="1:4" ht="12.75" x14ac:dyDescent="0.2">
      <c r="A220" s="140" t="s">
        <v>23</v>
      </c>
      <c r="B220" s="141"/>
      <c r="C220" s="142"/>
    </row>
    <row r="221" spans="1:4" ht="12.75" x14ac:dyDescent="0.2">
      <c r="A221" s="140" t="s">
        <v>24</v>
      </c>
      <c r="B221" s="141"/>
      <c r="C221" s="142"/>
    </row>
    <row r="222" spans="1:4" ht="12.75" x14ac:dyDescent="0.2">
      <c r="A222" s="140" t="s">
        <v>25</v>
      </c>
      <c r="B222" s="141"/>
      <c r="C222" s="142"/>
    </row>
    <row r="223" spans="1:4" ht="12.75" x14ac:dyDescent="0.2">
      <c r="A223" s="140" t="s">
        <v>26</v>
      </c>
      <c r="B223" s="141"/>
      <c r="C223" s="142"/>
    </row>
    <row r="224" spans="1:4" ht="12.75" x14ac:dyDescent="0.2">
      <c r="A224" s="140" t="s">
        <v>27</v>
      </c>
      <c r="B224" s="141"/>
      <c r="C224" s="142"/>
    </row>
    <row r="225" spans="1:3" ht="12.75" x14ac:dyDescent="0.2">
      <c r="A225" s="140" t="s">
        <v>28</v>
      </c>
      <c r="B225" s="141"/>
      <c r="C225" s="142"/>
    </row>
    <row r="226" spans="1:3" ht="12.75" x14ac:dyDescent="0.2">
      <c r="A226" s="140" t="s">
        <v>29</v>
      </c>
      <c r="B226" s="141"/>
      <c r="C226" s="142"/>
    </row>
    <row r="227" spans="1:3" ht="12.75" x14ac:dyDescent="0.2">
      <c r="A227" s="260" t="s">
        <v>30</v>
      </c>
      <c r="B227" s="249"/>
      <c r="C227" s="144">
        <f>SUM(C220:C226)</f>
        <v>0</v>
      </c>
    </row>
    <row r="228" spans="1:3" ht="12.75" x14ac:dyDescent="0.2">
      <c r="A228" s="261" t="s">
        <v>31</v>
      </c>
      <c r="B228" s="249"/>
      <c r="C228" s="145"/>
    </row>
    <row r="229" spans="1:3" ht="12.75" x14ac:dyDescent="0.2">
      <c r="A229" s="256" t="s">
        <v>32</v>
      </c>
      <c r="B229" s="249"/>
      <c r="C229" s="146"/>
    </row>
    <row r="230" spans="1:3" ht="12.75" x14ac:dyDescent="0.2">
      <c r="A230" s="262" t="s">
        <v>33</v>
      </c>
      <c r="B230" s="263"/>
      <c r="C230" s="146"/>
    </row>
    <row r="231" spans="1:3" ht="12.75" x14ac:dyDescent="0.2">
      <c r="A231" s="256" t="s">
        <v>34</v>
      </c>
      <c r="B231" s="249"/>
      <c r="C231" s="146"/>
    </row>
    <row r="232" spans="1:3" ht="12.75" x14ac:dyDescent="0.2">
      <c r="A232" s="256" t="s">
        <v>35</v>
      </c>
      <c r="B232" s="249"/>
      <c r="C232" s="146"/>
    </row>
    <row r="233" spans="1:3" ht="12.75" x14ac:dyDescent="0.2">
      <c r="A233" s="256" t="s">
        <v>36</v>
      </c>
      <c r="B233" s="249"/>
      <c r="C233" s="146"/>
    </row>
    <row r="234" spans="1:3" ht="12.75" x14ac:dyDescent="0.2">
      <c r="A234" s="256" t="s">
        <v>37</v>
      </c>
      <c r="B234" s="249"/>
      <c r="C234" s="146"/>
    </row>
    <row r="235" spans="1:3" ht="12.75" x14ac:dyDescent="0.2">
      <c r="A235" s="256" t="s">
        <v>38</v>
      </c>
      <c r="B235" s="249"/>
      <c r="C235" s="146"/>
    </row>
    <row r="236" spans="1:3" ht="12.75" x14ac:dyDescent="0.2">
      <c r="A236" s="256" t="s">
        <v>39</v>
      </c>
      <c r="B236" s="249"/>
      <c r="C236" s="146"/>
    </row>
    <row r="237" spans="1:3" ht="12.75" x14ac:dyDescent="0.2">
      <c r="A237" s="256" t="s">
        <v>40</v>
      </c>
      <c r="B237" s="249"/>
      <c r="C237" s="146"/>
    </row>
    <row r="238" spans="1:3" ht="12.75" x14ac:dyDescent="0.2">
      <c r="A238" s="256" t="s">
        <v>41</v>
      </c>
      <c r="B238" s="249"/>
      <c r="C238" s="146"/>
    </row>
    <row r="239" spans="1:3" ht="12.75" x14ac:dyDescent="0.2">
      <c r="A239" s="260" t="s">
        <v>42</v>
      </c>
      <c r="B239" s="249"/>
      <c r="C239" s="144">
        <f>SUM(C229:C238)</f>
        <v>0</v>
      </c>
    </row>
    <row r="240" spans="1:3" ht="12.75" x14ac:dyDescent="0.2">
      <c r="A240" s="259" t="s">
        <v>43</v>
      </c>
      <c r="B240" s="249"/>
      <c r="C240" s="147"/>
    </row>
    <row r="241" spans="1:3" ht="12.75" x14ac:dyDescent="0.2">
      <c r="A241" s="256" t="s">
        <v>44</v>
      </c>
      <c r="B241" s="249"/>
      <c r="C241" s="146"/>
    </row>
    <row r="242" spans="1:3" ht="12.75" x14ac:dyDescent="0.2">
      <c r="A242" s="256" t="s">
        <v>45</v>
      </c>
      <c r="B242" s="249"/>
      <c r="C242" s="146"/>
    </row>
    <row r="243" spans="1:3" ht="12.75" x14ac:dyDescent="0.2">
      <c r="A243" s="258" t="s">
        <v>46</v>
      </c>
      <c r="B243" s="249"/>
      <c r="C243" s="159">
        <f>B218+C227+C239+C241+C242</f>
        <v>100</v>
      </c>
    </row>
    <row r="244" spans="1:3" ht="12.75" x14ac:dyDescent="0.2">
      <c r="A244" s="259" t="s">
        <v>47</v>
      </c>
      <c r="B244" s="249"/>
      <c r="C244" s="147"/>
    </row>
    <row r="245" spans="1:3" ht="12.75" x14ac:dyDescent="0.2">
      <c r="A245" s="149" t="s">
        <v>48</v>
      </c>
      <c r="B245" s="150"/>
      <c r="C245" s="146"/>
    </row>
    <row r="246" spans="1:3" ht="12.75" x14ac:dyDescent="0.2">
      <c r="A246" s="256" t="s">
        <v>49</v>
      </c>
      <c r="B246" s="249"/>
      <c r="C246" s="146"/>
    </row>
    <row r="247" spans="1:3" ht="12.75" x14ac:dyDescent="0.2">
      <c r="A247" s="149" t="s">
        <v>50</v>
      </c>
      <c r="B247" s="150"/>
      <c r="C247" s="146"/>
    </row>
    <row r="248" spans="1:3" ht="12.75" x14ac:dyDescent="0.2">
      <c r="A248" s="256" t="s">
        <v>51</v>
      </c>
      <c r="B248" s="257"/>
      <c r="C248" s="146"/>
    </row>
    <row r="249" spans="1:3" ht="12.75" x14ac:dyDescent="0.2">
      <c r="A249" s="256" t="s">
        <v>52</v>
      </c>
      <c r="B249" s="257"/>
      <c r="C249" s="146"/>
    </row>
    <row r="250" spans="1:3" ht="12.75" x14ac:dyDescent="0.2">
      <c r="A250" s="149" t="s">
        <v>53</v>
      </c>
      <c r="B250" s="150"/>
      <c r="C250" s="146"/>
    </row>
    <row r="251" spans="1:3" ht="12.75" x14ac:dyDescent="0.2">
      <c r="A251" s="258" t="s">
        <v>54</v>
      </c>
      <c r="B251" s="249"/>
      <c r="C251" s="144">
        <f>SUM(C245:C250)</f>
        <v>0</v>
      </c>
    </row>
    <row r="252" spans="1:3" ht="12.75" x14ac:dyDescent="0.2">
      <c r="A252" s="259" t="s">
        <v>55</v>
      </c>
      <c r="B252" s="249"/>
      <c r="C252" s="151"/>
    </row>
    <row r="253" spans="1:3" ht="12.75" x14ac:dyDescent="0.2">
      <c r="A253" s="149" t="s">
        <v>56</v>
      </c>
      <c r="B253" s="150"/>
      <c r="C253" s="146"/>
    </row>
    <row r="254" spans="1:3" ht="12.75" x14ac:dyDescent="0.2">
      <c r="A254" s="149" t="s">
        <v>57</v>
      </c>
      <c r="B254" s="150"/>
      <c r="C254" s="146"/>
    </row>
    <row r="255" spans="1:3" ht="12.75" x14ac:dyDescent="0.2">
      <c r="A255" s="149" t="s">
        <v>58</v>
      </c>
      <c r="B255" s="150"/>
      <c r="C255" s="146"/>
    </row>
    <row r="256" spans="1:3" ht="12.75" x14ac:dyDescent="0.2">
      <c r="A256" s="149" t="s">
        <v>59</v>
      </c>
      <c r="B256" s="150"/>
      <c r="C256" s="146"/>
    </row>
    <row r="257" spans="1:3" ht="12.75" x14ac:dyDescent="0.2">
      <c r="A257" s="149" t="s">
        <v>60</v>
      </c>
      <c r="B257" s="150"/>
      <c r="C257" s="146"/>
    </row>
    <row r="258" spans="1:3" ht="12.75" x14ac:dyDescent="0.2">
      <c r="A258" s="149" t="s">
        <v>61</v>
      </c>
      <c r="B258" s="150"/>
      <c r="C258" s="146"/>
    </row>
    <row r="259" spans="1:3" ht="12.75" x14ac:dyDescent="0.2">
      <c r="A259" s="149" t="s">
        <v>62</v>
      </c>
      <c r="B259" s="150"/>
      <c r="C259" s="146"/>
    </row>
    <row r="260" spans="1:3" ht="12.75" x14ac:dyDescent="0.2">
      <c r="A260" s="149" t="s">
        <v>63</v>
      </c>
      <c r="B260" s="150"/>
      <c r="C260" s="146"/>
    </row>
    <row r="261" spans="1:3" ht="12.75" x14ac:dyDescent="0.2">
      <c r="A261" s="260" t="s">
        <v>64</v>
      </c>
      <c r="B261" s="249"/>
      <c r="C261" s="144">
        <f>SUM(C251:C260)</f>
        <v>0</v>
      </c>
    </row>
    <row r="262" spans="1:3" ht="12.75" x14ac:dyDescent="0.2">
      <c r="A262" s="248" t="s">
        <v>65</v>
      </c>
      <c r="B262" s="249"/>
      <c r="C262" s="144">
        <f>C243+C261</f>
        <v>100</v>
      </c>
    </row>
    <row r="263" spans="1:3" ht="12.75" x14ac:dyDescent="0.2">
      <c r="A263" s="152" t="s">
        <v>66</v>
      </c>
      <c r="B263" s="150"/>
      <c r="C263" s="146"/>
    </row>
    <row r="264" spans="1:3" ht="12.75" x14ac:dyDescent="0.2">
      <c r="A264" s="153" t="s">
        <v>67</v>
      </c>
      <c r="B264" s="146"/>
      <c r="C264" s="154">
        <f>C262*B264%</f>
        <v>0</v>
      </c>
    </row>
    <row r="265" spans="1:3" ht="12.75" x14ac:dyDescent="0.2">
      <c r="A265" s="250" t="s">
        <v>68</v>
      </c>
      <c r="B265" s="251"/>
      <c r="C265" s="144">
        <f>SUM(C262:C264)</f>
        <v>100</v>
      </c>
    </row>
    <row r="266" spans="1:3" ht="12.75" x14ac:dyDescent="0.2">
      <c r="A266" s="250" t="s">
        <v>69</v>
      </c>
      <c r="B266" s="251"/>
      <c r="C266" s="155">
        <f>$C$218*C265%</f>
        <v>15</v>
      </c>
    </row>
    <row r="267" spans="1:3" ht="13.5" thickBot="1" x14ac:dyDescent="0.25">
      <c r="A267" s="252" t="s">
        <v>70</v>
      </c>
      <c r="B267" s="253"/>
      <c r="C267" s="156">
        <f>C243/C265*100</f>
        <v>100</v>
      </c>
    </row>
    <row r="268" spans="1:3" x14ac:dyDescent="0.2">
      <c r="A268" s="254" t="s">
        <v>71</v>
      </c>
      <c r="B268" s="254"/>
      <c r="C268" s="254"/>
    </row>
    <row r="269" spans="1:3" ht="24.75" customHeight="1" x14ac:dyDescent="0.2">
      <c r="A269" s="255"/>
      <c r="B269" s="255"/>
      <c r="C269" s="255"/>
    </row>
  </sheetData>
  <mergeCells count="155">
    <mergeCell ref="A15:B15"/>
    <mergeCell ref="A16:B16"/>
    <mergeCell ref="A17:B17"/>
    <mergeCell ref="A18:B18"/>
    <mergeCell ref="A19:B19"/>
    <mergeCell ref="A20:B20"/>
    <mergeCell ref="A1:C1"/>
    <mergeCell ref="A3:B3"/>
    <mergeCell ref="A11:B11"/>
    <mergeCell ref="A12:B12"/>
    <mergeCell ref="A13:B13"/>
    <mergeCell ref="A14:B14"/>
    <mergeCell ref="A27:B27"/>
    <mergeCell ref="A28:B28"/>
    <mergeCell ref="A30:B30"/>
    <mergeCell ref="A32:B32"/>
    <mergeCell ref="A33:B33"/>
    <mergeCell ref="A35:B35"/>
    <mergeCell ref="A21:B21"/>
    <mergeCell ref="A22:B22"/>
    <mergeCell ref="A23:B23"/>
    <mergeCell ref="A24:B24"/>
    <mergeCell ref="A25:B25"/>
    <mergeCell ref="A26:B26"/>
    <mergeCell ref="A52:C53"/>
    <mergeCell ref="A55:C55"/>
    <mergeCell ref="A57:B57"/>
    <mergeCell ref="A65:B65"/>
    <mergeCell ref="A66:B66"/>
    <mergeCell ref="A67:B67"/>
    <mergeCell ref="A36:B36"/>
    <mergeCell ref="A45:B45"/>
    <mergeCell ref="A46:B46"/>
    <mergeCell ref="A49:B49"/>
    <mergeCell ref="A50:B50"/>
    <mergeCell ref="A51:B51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89:B89"/>
    <mergeCell ref="A90:B90"/>
    <mergeCell ref="A99:B99"/>
    <mergeCell ref="A100:B100"/>
    <mergeCell ref="A103:B103"/>
    <mergeCell ref="A104:B104"/>
    <mergeCell ref="A80:B80"/>
    <mergeCell ref="A81:B81"/>
    <mergeCell ref="A82:B82"/>
    <mergeCell ref="A84:B84"/>
    <mergeCell ref="A86:B86"/>
    <mergeCell ref="A87:B87"/>
    <mergeCell ref="A121:B121"/>
    <mergeCell ref="A122:B122"/>
    <mergeCell ref="A123:B123"/>
    <mergeCell ref="A124:B124"/>
    <mergeCell ref="A125:B125"/>
    <mergeCell ref="A126:B126"/>
    <mergeCell ref="A105:B105"/>
    <mergeCell ref="A106:C107"/>
    <mergeCell ref="A109:C109"/>
    <mergeCell ref="A111:B111"/>
    <mergeCell ref="A119:B119"/>
    <mergeCell ref="A120:B120"/>
    <mergeCell ref="A133:B133"/>
    <mergeCell ref="A134:B134"/>
    <mergeCell ref="A135:B135"/>
    <mergeCell ref="A136:B136"/>
    <mergeCell ref="A138:B138"/>
    <mergeCell ref="A140:B140"/>
    <mergeCell ref="A127:B127"/>
    <mergeCell ref="A128:B128"/>
    <mergeCell ref="A129:B129"/>
    <mergeCell ref="A130:B130"/>
    <mergeCell ref="A131:B131"/>
    <mergeCell ref="A132:B132"/>
    <mergeCell ref="A158:B158"/>
    <mergeCell ref="A159:B159"/>
    <mergeCell ref="A160:C161"/>
    <mergeCell ref="A163:C163"/>
    <mergeCell ref="A165:B165"/>
    <mergeCell ref="A173:B173"/>
    <mergeCell ref="A141:B141"/>
    <mergeCell ref="A143:B143"/>
    <mergeCell ref="A144:B144"/>
    <mergeCell ref="A153:B153"/>
    <mergeCell ref="A154:B154"/>
    <mergeCell ref="A157:B157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94:B194"/>
    <mergeCell ref="A195:B195"/>
    <mergeCell ref="A197:B197"/>
    <mergeCell ref="A198:B198"/>
    <mergeCell ref="A207:B207"/>
    <mergeCell ref="A208:B208"/>
    <mergeCell ref="A186:B186"/>
    <mergeCell ref="A187:B187"/>
    <mergeCell ref="A188:B188"/>
    <mergeCell ref="A189:B189"/>
    <mergeCell ref="A190:B190"/>
    <mergeCell ref="A192:B192"/>
    <mergeCell ref="A227:B227"/>
    <mergeCell ref="A228:B228"/>
    <mergeCell ref="A229:B229"/>
    <mergeCell ref="A230:B230"/>
    <mergeCell ref="A231:B231"/>
    <mergeCell ref="A232:B232"/>
    <mergeCell ref="A211:B211"/>
    <mergeCell ref="A212:B212"/>
    <mergeCell ref="A213:B213"/>
    <mergeCell ref="A214:C215"/>
    <mergeCell ref="A217:C217"/>
    <mergeCell ref="A219:B219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62:B262"/>
    <mergeCell ref="A265:B265"/>
    <mergeCell ref="A266:B266"/>
    <mergeCell ref="A267:B267"/>
    <mergeCell ref="A268:C269"/>
    <mergeCell ref="A246:B246"/>
    <mergeCell ref="A248:B248"/>
    <mergeCell ref="A249:B249"/>
    <mergeCell ref="A251:B251"/>
    <mergeCell ref="A252:B252"/>
    <mergeCell ref="A261:B26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0FD44-322C-4F5B-837E-627DE98A56D9}">
  <sheetPr codeName="Tabelle3"/>
  <dimension ref="A1:E17"/>
  <sheetViews>
    <sheetView workbookViewId="0">
      <selection activeCell="F22" sqref="F22"/>
    </sheetView>
  </sheetViews>
  <sheetFormatPr baseColWidth="10" defaultColWidth="12" defaultRowHeight="11.25" x14ac:dyDescent="0.2"/>
  <cols>
    <col min="1" max="1" width="26.6640625" style="120" customWidth="1"/>
    <col min="2" max="2" width="21.33203125" style="120" customWidth="1"/>
    <col min="3" max="3" width="5.33203125" style="120" customWidth="1"/>
    <col min="4" max="4" width="21.83203125" style="120" customWidth="1"/>
    <col min="5" max="5" width="27.83203125" style="120" customWidth="1"/>
    <col min="6" max="256" width="12" style="120"/>
    <col min="257" max="257" width="26.6640625" style="120" customWidth="1"/>
    <col min="258" max="258" width="21.33203125" style="120" customWidth="1"/>
    <col min="259" max="259" width="5.33203125" style="120" customWidth="1"/>
    <col min="260" max="260" width="21.83203125" style="120" customWidth="1"/>
    <col min="261" max="261" width="27.83203125" style="120" customWidth="1"/>
    <col min="262" max="512" width="12" style="120"/>
    <col min="513" max="513" width="26.6640625" style="120" customWidth="1"/>
    <col min="514" max="514" width="21.33203125" style="120" customWidth="1"/>
    <col min="515" max="515" width="5.33203125" style="120" customWidth="1"/>
    <col min="516" max="516" width="21.83203125" style="120" customWidth="1"/>
    <col min="517" max="517" width="27.83203125" style="120" customWidth="1"/>
    <col min="518" max="768" width="12" style="120"/>
    <col min="769" max="769" width="26.6640625" style="120" customWidth="1"/>
    <col min="770" max="770" width="21.33203125" style="120" customWidth="1"/>
    <col min="771" max="771" width="5.33203125" style="120" customWidth="1"/>
    <col min="772" max="772" width="21.83203125" style="120" customWidth="1"/>
    <col min="773" max="773" width="27.83203125" style="120" customWidth="1"/>
    <col min="774" max="1024" width="12" style="120"/>
    <col min="1025" max="1025" width="26.6640625" style="120" customWidth="1"/>
    <col min="1026" max="1026" width="21.33203125" style="120" customWidth="1"/>
    <col min="1027" max="1027" width="5.33203125" style="120" customWidth="1"/>
    <col min="1028" max="1028" width="21.83203125" style="120" customWidth="1"/>
    <col min="1029" max="1029" width="27.83203125" style="120" customWidth="1"/>
    <col min="1030" max="1280" width="12" style="120"/>
    <col min="1281" max="1281" width="26.6640625" style="120" customWidth="1"/>
    <col min="1282" max="1282" width="21.33203125" style="120" customWidth="1"/>
    <col min="1283" max="1283" width="5.33203125" style="120" customWidth="1"/>
    <col min="1284" max="1284" width="21.83203125" style="120" customWidth="1"/>
    <col min="1285" max="1285" width="27.83203125" style="120" customWidth="1"/>
    <col min="1286" max="1536" width="12" style="120"/>
    <col min="1537" max="1537" width="26.6640625" style="120" customWidth="1"/>
    <col min="1538" max="1538" width="21.33203125" style="120" customWidth="1"/>
    <col min="1539" max="1539" width="5.33203125" style="120" customWidth="1"/>
    <col min="1540" max="1540" width="21.83203125" style="120" customWidth="1"/>
    <col min="1541" max="1541" width="27.83203125" style="120" customWidth="1"/>
    <col min="1542" max="1792" width="12" style="120"/>
    <col min="1793" max="1793" width="26.6640625" style="120" customWidth="1"/>
    <col min="1794" max="1794" width="21.33203125" style="120" customWidth="1"/>
    <col min="1795" max="1795" width="5.33203125" style="120" customWidth="1"/>
    <col min="1796" max="1796" width="21.83203125" style="120" customWidth="1"/>
    <col min="1797" max="1797" width="27.83203125" style="120" customWidth="1"/>
    <col min="1798" max="2048" width="12" style="120"/>
    <col min="2049" max="2049" width="26.6640625" style="120" customWidth="1"/>
    <col min="2050" max="2050" width="21.33203125" style="120" customWidth="1"/>
    <col min="2051" max="2051" width="5.33203125" style="120" customWidth="1"/>
    <col min="2052" max="2052" width="21.83203125" style="120" customWidth="1"/>
    <col min="2053" max="2053" width="27.83203125" style="120" customWidth="1"/>
    <col min="2054" max="2304" width="12" style="120"/>
    <col min="2305" max="2305" width="26.6640625" style="120" customWidth="1"/>
    <col min="2306" max="2306" width="21.33203125" style="120" customWidth="1"/>
    <col min="2307" max="2307" width="5.33203125" style="120" customWidth="1"/>
    <col min="2308" max="2308" width="21.83203125" style="120" customWidth="1"/>
    <col min="2309" max="2309" width="27.83203125" style="120" customWidth="1"/>
    <col min="2310" max="2560" width="12" style="120"/>
    <col min="2561" max="2561" width="26.6640625" style="120" customWidth="1"/>
    <col min="2562" max="2562" width="21.33203125" style="120" customWidth="1"/>
    <col min="2563" max="2563" width="5.33203125" style="120" customWidth="1"/>
    <col min="2564" max="2564" width="21.83203125" style="120" customWidth="1"/>
    <col min="2565" max="2565" width="27.83203125" style="120" customWidth="1"/>
    <col min="2566" max="2816" width="12" style="120"/>
    <col min="2817" max="2817" width="26.6640625" style="120" customWidth="1"/>
    <col min="2818" max="2818" width="21.33203125" style="120" customWidth="1"/>
    <col min="2819" max="2819" width="5.33203125" style="120" customWidth="1"/>
    <col min="2820" max="2820" width="21.83203125" style="120" customWidth="1"/>
    <col min="2821" max="2821" width="27.83203125" style="120" customWidth="1"/>
    <col min="2822" max="3072" width="12" style="120"/>
    <col min="3073" max="3073" width="26.6640625" style="120" customWidth="1"/>
    <col min="3074" max="3074" width="21.33203125" style="120" customWidth="1"/>
    <col min="3075" max="3075" width="5.33203125" style="120" customWidth="1"/>
    <col min="3076" max="3076" width="21.83203125" style="120" customWidth="1"/>
    <col min="3077" max="3077" width="27.83203125" style="120" customWidth="1"/>
    <col min="3078" max="3328" width="12" style="120"/>
    <col min="3329" max="3329" width="26.6640625" style="120" customWidth="1"/>
    <col min="3330" max="3330" width="21.33203125" style="120" customWidth="1"/>
    <col min="3331" max="3331" width="5.33203125" style="120" customWidth="1"/>
    <col min="3332" max="3332" width="21.83203125" style="120" customWidth="1"/>
    <col min="3333" max="3333" width="27.83203125" style="120" customWidth="1"/>
    <col min="3334" max="3584" width="12" style="120"/>
    <col min="3585" max="3585" width="26.6640625" style="120" customWidth="1"/>
    <col min="3586" max="3586" width="21.33203125" style="120" customWidth="1"/>
    <col min="3587" max="3587" width="5.33203125" style="120" customWidth="1"/>
    <col min="3588" max="3588" width="21.83203125" style="120" customWidth="1"/>
    <col min="3589" max="3589" width="27.83203125" style="120" customWidth="1"/>
    <col min="3590" max="3840" width="12" style="120"/>
    <col min="3841" max="3841" width="26.6640625" style="120" customWidth="1"/>
    <col min="3842" max="3842" width="21.33203125" style="120" customWidth="1"/>
    <col min="3843" max="3843" width="5.33203125" style="120" customWidth="1"/>
    <col min="3844" max="3844" width="21.83203125" style="120" customWidth="1"/>
    <col min="3845" max="3845" width="27.83203125" style="120" customWidth="1"/>
    <col min="3846" max="4096" width="12" style="120"/>
    <col min="4097" max="4097" width="26.6640625" style="120" customWidth="1"/>
    <col min="4098" max="4098" width="21.33203125" style="120" customWidth="1"/>
    <col min="4099" max="4099" width="5.33203125" style="120" customWidth="1"/>
    <col min="4100" max="4100" width="21.83203125" style="120" customWidth="1"/>
    <col min="4101" max="4101" width="27.83203125" style="120" customWidth="1"/>
    <col min="4102" max="4352" width="12" style="120"/>
    <col min="4353" max="4353" width="26.6640625" style="120" customWidth="1"/>
    <col min="4354" max="4354" width="21.33203125" style="120" customWidth="1"/>
    <col min="4355" max="4355" width="5.33203125" style="120" customWidth="1"/>
    <col min="4356" max="4356" width="21.83203125" style="120" customWidth="1"/>
    <col min="4357" max="4357" width="27.83203125" style="120" customWidth="1"/>
    <col min="4358" max="4608" width="12" style="120"/>
    <col min="4609" max="4609" width="26.6640625" style="120" customWidth="1"/>
    <col min="4610" max="4610" width="21.33203125" style="120" customWidth="1"/>
    <col min="4611" max="4611" width="5.33203125" style="120" customWidth="1"/>
    <col min="4612" max="4612" width="21.83203125" style="120" customWidth="1"/>
    <col min="4613" max="4613" width="27.83203125" style="120" customWidth="1"/>
    <col min="4614" max="4864" width="12" style="120"/>
    <col min="4865" max="4865" width="26.6640625" style="120" customWidth="1"/>
    <col min="4866" max="4866" width="21.33203125" style="120" customWidth="1"/>
    <col min="4867" max="4867" width="5.33203125" style="120" customWidth="1"/>
    <col min="4868" max="4868" width="21.83203125" style="120" customWidth="1"/>
    <col min="4869" max="4869" width="27.83203125" style="120" customWidth="1"/>
    <col min="4870" max="5120" width="12" style="120"/>
    <col min="5121" max="5121" width="26.6640625" style="120" customWidth="1"/>
    <col min="5122" max="5122" width="21.33203125" style="120" customWidth="1"/>
    <col min="5123" max="5123" width="5.33203125" style="120" customWidth="1"/>
    <col min="5124" max="5124" width="21.83203125" style="120" customWidth="1"/>
    <col min="5125" max="5125" width="27.83203125" style="120" customWidth="1"/>
    <col min="5126" max="5376" width="12" style="120"/>
    <col min="5377" max="5377" width="26.6640625" style="120" customWidth="1"/>
    <col min="5378" max="5378" width="21.33203125" style="120" customWidth="1"/>
    <col min="5379" max="5379" width="5.33203125" style="120" customWidth="1"/>
    <col min="5380" max="5380" width="21.83203125" style="120" customWidth="1"/>
    <col min="5381" max="5381" width="27.83203125" style="120" customWidth="1"/>
    <col min="5382" max="5632" width="12" style="120"/>
    <col min="5633" max="5633" width="26.6640625" style="120" customWidth="1"/>
    <col min="5634" max="5634" width="21.33203125" style="120" customWidth="1"/>
    <col min="5635" max="5635" width="5.33203125" style="120" customWidth="1"/>
    <col min="5636" max="5636" width="21.83203125" style="120" customWidth="1"/>
    <col min="5637" max="5637" width="27.83203125" style="120" customWidth="1"/>
    <col min="5638" max="5888" width="12" style="120"/>
    <col min="5889" max="5889" width="26.6640625" style="120" customWidth="1"/>
    <col min="5890" max="5890" width="21.33203125" style="120" customWidth="1"/>
    <col min="5891" max="5891" width="5.33203125" style="120" customWidth="1"/>
    <col min="5892" max="5892" width="21.83203125" style="120" customWidth="1"/>
    <col min="5893" max="5893" width="27.83203125" style="120" customWidth="1"/>
    <col min="5894" max="6144" width="12" style="120"/>
    <col min="6145" max="6145" width="26.6640625" style="120" customWidth="1"/>
    <col min="6146" max="6146" width="21.33203125" style="120" customWidth="1"/>
    <col min="6147" max="6147" width="5.33203125" style="120" customWidth="1"/>
    <col min="6148" max="6148" width="21.83203125" style="120" customWidth="1"/>
    <col min="6149" max="6149" width="27.83203125" style="120" customWidth="1"/>
    <col min="6150" max="6400" width="12" style="120"/>
    <col min="6401" max="6401" width="26.6640625" style="120" customWidth="1"/>
    <col min="6402" max="6402" width="21.33203125" style="120" customWidth="1"/>
    <col min="6403" max="6403" width="5.33203125" style="120" customWidth="1"/>
    <col min="6404" max="6404" width="21.83203125" style="120" customWidth="1"/>
    <col min="6405" max="6405" width="27.83203125" style="120" customWidth="1"/>
    <col min="6406" max="6656" width="12" style="120"/>
    <col min="6657" max="6657" width="26.6640625" style="120" customWidth="1"/>
    <col min="6658" max="6658" width="21.33203125" style="120" customWidth="1"/>
    <col min="6659" max="6659" width="5.33203125" style="120" customWidth="1"/>
    <col min="6660" max="6660" width="21.83203125" style="120" customWidth="1"/>
    <col min="6661" max="6661" width="27.83203125" style="120" customWidth="1"/>
    <col min="6662" max="6912" width="12" style="120"/>
    <col min="6913" max="6913" width="26.6640625" style="120" customWidth="1"/>
    <col min="6914" max="6914" width="21.33203125" style="120" customWidth="1"/>
    <col min="6915" max="6915" width="5.33203125" style="120" customWidth="1"/>
    <col min="6916" max="6916" width="21.83203125" style="120" customWidth="1"/>
    <col min="6917" max="6917" width="27.83203125" style="120" customWidth="1"/>
    <col min="6918" max="7168" width="12" style="120"/>
    <col min="7169" max="7169" width="26.6640625" style="120" customWidth="1"/>
    <col min="7170" max="7170" width="21.33203125" style="120" customWidth="1"/>
    <col min="7171" max="7171" width="5.33203125" style="120" customWidth="1"/>
    <col min="7172" max="7172" width="21.83203125" style="120" customWidth="1"/>
    <col min="7173" max="7173" width="27.83203125" style="120" customWidth="1"/>
    <col min="7174" max="7424" width="12" style="120"/>
    <col min="7425" max="7425" width="26.6640625" style="120" customWidth="1"/>
    <col min="7426" max="7426" width="21.33203125" style="120" customWidth="1"/>
    <col min="7427" max="7427" width="5.33203125" style="120" customWidth="1"/>
    <col min="7428" max="7428" width="21.83203125" style="120" customWidth="1"/>
    <col min="7429" max="7429" width="27.83203125" style="120" customWidth="1"/>
    <col min="7430" max="7680" width="12" style="120"/>
    <col min="7681" max="7681" width="26.6640625" style="120" customWidth="1"/>
    <col min="7682" max="7682" width="21.33203125" style="120" customWidth="1"/>
    <col min="7683" max="7683" width="5.33203125" style="120" customWidth="1"/>
    <col min="7684" max="7684" width="21.83203125" style="120" customWidth="1"/>
    <col min="7685" max="7685" width="27.83203125" style="120" customWidth="1"/>
    <col min="7686" max="7936" width="12" style="120"/>
    <col min="7937" max="7937" width="26.6640625" style="120" customWidth="1"/>
    <col min="7938" max="7938" width="21.33203125" style="120" customWidth="1"/>
    <col min="7939" max="7939" width="5.33203125" style="120" customWidth="1"/>
    <col min="7940" max="7940" width="21.83203125" style="120" customWidth="1"/>
    <col min="7941" max="7941" width="27.83203125" style="120" customWidth="1"/>
    <col min="7942" max="8192" width="12" style="120"/>
    <col min="8193" max="8193" width="26.6640625" style="120" customWidth="1"/>
    <col min="8194" max="8194" width="21.33203125" style="120" customWidth="1"/>
    <col min="8195" max="8195" width="5.33203125" style="120" customWidth="1"/>
    <col min="8196" max="8196" width="21.83203125" style="120" customWidth="1"/>
    <col min="8197" max="8197" width="27.83203125" style="120" customWidth="1"/>
    <col min="8198" max="8448" width="12" style="120"/>
    <col min="8449" max="8449" width="26.6640625" style="120" customWidth="1"/>
    <col min="8450" max="8450" width="21.33203125" style="120" customWidth="1"/>
    <col min="8451" max="8451" width="5.33203125" style="120" customWidth="1"/>
    <col min="8452" max="8452" width="21.83203125" style="120" customWidth="1"/>
    <col min="8453" max="8453" width="27.83203125" style="120" customWidth="1"/>
    <col min="8454" max="8704" width="12" style="120"/>
    <col min="8705" max="8705" width="26.6640625" style="120" customWidth="1"/>
    <col min="8706" max="8706" width="21.33203125" style="120" customWidth="1"/>
    <col min="8707" max="8707" width="5.33203125" style="120" customWidth="1"/>
    <col min="8708" max="8708" width="21.83203125" style="120" customWidth="1"/>
    <col min="8709" max="8709" width="27.83203125" style="120" customWidth="1"/>
    <col min="8710" max="8960" width="12" style="120"/>
    <col min="8961" max="8961" width="26.6640625" style="120" customWidth="1"/>
    <col min="8962" max="8962" width="21.33203125" style="120" customWidth="1"/>
    <col min="8963" max="8963" width="5.33203125" style="120" customWidth="1"/>
    <col min="8964" max="8964" width="21.83203125" style="120" customWidth="1"/>
    <col min="8965" max="8965" width="27.83203125" style="120" customWidth="1"/>
    <col min="8966" max="9216" width="12" style="120"/>
    <col min="9217" max="9217" width="26.6640625" style="120" customWidth="1"/>
    <col min="9218" max="9218" width="21.33203125" style="120" customWidth="1"/>
    <col min="9219" max="9219" width="5.33203125" style="120" customWidth="1"/>
    <col min="9220" max="9220" width="21.83203125" style="120" customWidth="1"/>
    <col min="9221" max="9221" width="27.83203125" style="120" customWidth="1"/>
    <col min="9222" max="9472" width="12" style="120"/>
    <col min="9473" max="9473" width="26.6640625" style="120" customWidth="1"/>
    <col min="9474" max="9474" width="21.33203125" style="120" customWidth="1"/>
    <col min="9475" max="9475" width="5.33203125" style="120" customWidth="1"/>
    <col min="9476" max="9476" width="21.83203125" style="120" customWidth="1"/>
    <col min="9477" max="9477" width="27.83203125" style="120" customWidth="1"/>
    <col min="9478" max="9728" width="12" style="120"/>
    <col min="9729" max="9729" width="26.6640625" style="120" customWidth="1"/>
    <col min="9730" max="9730" width="21.33203125" style="120" customWidth="1"/>
    <col min="9731" max="9731" width="5.33203125" style="120" customWidth="1"/>
    <col min="9732" max="9732" width="21.83203125" style="120" customWidth="1"/>
    <col min="9733" max="9733" width="27.83203125" style="120" customWidth="1"/>
    <col min="9734" max="9984" width="12" style="120"/>
    <col min="9985" max="9985" width="26.6640625" style="120" customWidth="1"/>
    <col min="9986" max="9986" width="21.33203125" style="120" customWidth="1"/>
    <col min="9987" max="9987" width="5.33203125" style="120" customWidth="1"/>
    <col min="9988" max="9988" width="21.83203125" style="120" customWidth="1"/>
    <col min="9989" max="9989" width="27.83203125" style="120" customWidth="1"/>
    <col min="9990" max="10240" width="12" style="120"/>
    <col min="10241" max="10241" width="26.6640625" style="120" customWidth="1"/>
    <col min="10242" max="10242" width="21.33203125" style="120" customWidth="1"/>
    <col min="10243" max="10243" width="5.33203125" style="120" customWidth="1"/>
    <col min="10244" max="10244" width="21.83203125" style="120" customWidth="1"/>
    <col min="10245" max="10245" width="27.83203125" style="120" customWidth="1"/>
    <col min="10246" max="10496" width="12" style="120"/>
    <col min="10497" max="10497" width="26.6640625" style="120" customWidth="1"/>
    <col min="10498" max="10498" width="21.33203125" style="120" customWidth="1"/>
    <col min="10499" max="10499" width="5.33203125" style="120" customWidth="1"/>
    <col min="10500" max="10500" width="21.83203125" style="120" customWidth="1"/>
    <col min="10501" max="10501" width="27.83203125" style="120" customWidth="1"/>
    <col min="10502" max="10752" width="12" style="120"/>
    <col min="10753" max="10753" width="26.6640625" style="120" customWidth="1"/>
    <col min="10754" max="10754" width="21.33203125" style="120" customWidth="1"/>
    <col min="10755" max="10755" width="5.33203125" style="120" customWidth="1"/>
    <col min="10756" max="10756" width="21.83203125" style="120" customWidth="1"/>
    <col min="10757" max="10757" width="27.83203125" style="120" customWidth="1"/>
    <col min="10758" max="11008" width="12" style="120"/>
    <col min="11009" max="11009" width="26.6640625" style="120" customWidth="1"/>
    <col min="11010" max="11010" width="21.33203125" style="120" customWidth="1"/>
    <col min="11011" max="11011" width="5.33203125" style="120" customWidth="1"/>
    <col min="11012" max="11012" width="21.83203125" style="120" customWidth="1"/>
    <col min="11013" max="11013" width="27.83203125" style="120" customWidth="1"/>
    <col min="11014" max="11264" width="12" style="120"/>
    <col min="11265" max="11265" width="26.6640625" style="120" customWidth="1"/>
    <col min="11266" max="11266" width="21.33203125" style="120" customWidth="1"/>
    <col min="11267" max="11267" width="5.33203125" style="120" customWidth="1"/>
    <col min="11268" max="11268" width="21.83203125" style="120" customWidth="1"/>
    <col min="11269" max="11269" width="27.83203125" style="120" customWidth="1"/>
    <col min="11270" max="11520" width="12" style="120"/>
    <col min="11521" max="11521" width="26.6640625" style="120" customWidth="1"/>
    <col min="11522" max="11522" width="21.33203125" style="120" customWidth="1"/>
    <col min="11523" max="11523" width="5.33203125" style="120" customWidth="1"/>
    <col min="11524" max="11524" width="21.83203125" style="120" customWidth="1"/>
    <col min="11525" max="11525" width="27.83203125" style="120" customWidth="1"/>
    <col min="11526" max="11776" width="12" style="120"/>
    <col min="11777" max="11777" width="26.6640625" style="120" customWidth="1"/>
    <col min="11778" max="11778" width="21.33203125" style="120" customWidth="1"/>
    <col min="11779" max="11779" width="5.33203125" style="120" customWidth="1"/>
    <col min="11780" max="11780" width="21.83203125" style="120" customWidth="1"/>
    <col min="11781" max="11781" width="27.83203125" style="120" customWidth="1"/>
    <col min="11782" max="12032" width="12" style="120"/>
    <col min="12033" max="12033" width="26.6640625" style="120" customWidth="1"/>
    <col min="12034" max="12034" width="21.33203125" style="120" customWidth="1"/>
    <col min="12035" max="12035" width="5.33203125" style="120" customWidth="1"/>
    <col min="12036" max="12036" width="21.83203125" style="120" customWidth="1"/>
    <col min="12037" max="12037" width="27.83203125" style="120" customWidth="1"/>
    <col min="12038" max="12288" width="12" style="120"/>
    <col min="12289" max="12289" width="26.6640625" style="120" customWidth="1"/>
    <col min="12290" max="12290" width="21.33203125" style="120" customWidth="1"/>
    <col min="12291" max="12291" width="5.33203125" style="120" customWidth="1"/>
    <col min="12292" max="12292" width="21.83203125" style="120" customWidth="1"/>
    <col min="12293" max="12293" width="27.83203125" style="120" customWidth="1"/>
    <col min="12294" max="12544" width="12" style="120"/>
    <col min="12545" max="12545" width="26.6640625" style="120" customWidth="1"/>
    <col min="12546" max="12546" width="21.33203125" style="120" customWidth="1"/>
    <col min="12547" max="12547" width="5.33203125" style="120" customWidth="1"/>
    <col min="12548" max="12548" width="21.83203125" style="120" customWidth="1"/>
    <col min="12549" max="12549" width="27.83203125" style="120" customWidth="1"/>
    <col min="12550" max="12800" width="12" style="120"/>
    <col min="12801" max="12801" width="26.6640625" style="120" customWidth="1"/>
    <col min="12802" max="12802" width="21.33203125" style="120" customWidth="1"/>
    <col min="12803" max="12803" width="5.33203125" style="120" customWidth="1"/>
    <col min="12804" max="12804" width="21.83203125" style="120" customWidth="1"/>
    <col min="12805" max="12805" width="27.83203125" style="120" customWidth="1"/>
    <col min="12806" max="13056" width="12" style="120"/>
    <col min="13057" max="13057" width="26.6640625" style="120" customWidth="1"/>
    <col min="13058" max="13058" width="21.33203125" style="120" customWidth="1"/>
    <col min="13059" max="13059" width="5.33203125" style="120" customWidth="1"/>
    <col min="13060" max="13060" width="21.83203125" style="120" customWidth="1"/>
    <col min="13061" max="13061" width="27.83203125" style="120" customWidth="1"/>
    <col min="13062" max="13312" width="12" style="120"/>
    <col min="13313" max="13313" width="26.6640625" style="120" customWidth="1"/>
    <col min="13314" max="13314" width="21.33203125" style="120" customWidth="1"/>
    <col min="13315" max="13315" width="5.33203125" style="120" customWidth="1"/>
    <col min="13316" max="13316" width="21.83203125" style="120" customWidth="1"/>
    <col min="13317" max="13317" width="27.83203125" style="120" customWidth="1"/>
    <col min="13318" max="13568" width="12" style="120"/>
    <col min="13569" max="13569" width="26.6640625" style="120" customWidth="1"/>
    <col min="13570" max="13570" width="21.33203125" style="120" customWidth="1"/>
    <col min="13571" max="13571" width="5.33203125" style="120" customWidth="1"/>
    <col min="13572" max="13572" width="21.83203125" style="120" customWidth="1"/>
    <col min="13573" max="13573" width="27.83203125" style="120" customWidth="1"/>
    <col min="13574" max="13824" width="12" style="120"/>
    <col min="13825" max="13825" width="26.6640625" style="120" customWidth="1"/>
    <col min="13826" max="13826" width="21.33203125" style="120" customWidth="1"/>
    <col min="13827" max="13827" width="5.33203125" style="120" customWidth="1"/>
    <col min="13828" max="13828" width="21.83203125" style="120" customWidth="1"/>
    <col min="13829" max="13829" width="27.83203125" style="120" customWidth="1"/>
    <col min="13830" max="14080" width="12" style="120"/>
    <col min="14081" max="14081" width="26.6640625" style="120" customWidth="1"/>
    <col min="14082" max="14082" width="21.33203125" style="120" customWidth="1"/>
    <col min="14083" max="14083" width="5.33203125" style="120" customWidth="1"/>
    <col min="14084" max="14084" width="21.83203125" style="120" customWidth="1"/>
    <col min="14085" max="14085" width="27.83203125" style="120" customWidth="1"/>
    <col min="14086" max="14336" width="12" style="120"/>
    <col min="14337" max="14337" width="26.6640625" style="120" customWidth="1"/>
    <col min="14338" max="14338" width="21.33203125" style="120" customWidth="1"/>
    <col min="14339" max="14339" width="5.33203125" style="120" customWidth="1"/>
    <col min="14340" max="14340" width="21.83203125" style="120" customWidth="1"/>
    <col min="14341" max="14341" width="27.83203125" style="120" customWidth="1"/>
    <col min="14342" max="14592" width="12" style="120"/>
    <col min="14593" max="14593" width="26.6640625" style="120" customWidth="1"/>
    <col min="14594" max="14594" width="21.33203125" style="120" customWidth="1"/>
    <col min="14595" max="14595" width="5.33203125" style="120" customWidth="1"/>
    <col min="14596" max="14596" width="21.83203125" style="120" customWidth="1"/>
    <col min="14597" max="14597" width="27.83203125" style="120" customWidth="1"/>
    <col min="14598" max="14848" width="12" style="120"/>
    <col min="14849" max="14849" width="26.6640625" style="120" customWidth="1"/>
    <col min="14850" max="14850" width="21.33203125" style="120" customWidth="1"/>
    <col min="14851" max="14851" width="5.33203125" style="120" customWidth="1"/>
    <col min="14852" max="14852" width="21.83203125" style="120" customWidth="1"/>
    <col min="14853" max="14853" width="27.83203125" style="120" customWidth="1"/>
    <col min="14854" max="15104" width="12" style="120"/>
    <col min="15105" max="15105" width="26.6640625" style="120" customWidth="1"/>
    <col min="15106" max="15106" width="21.33203125" style="120" customWidth="1"/>
    <col min="15107" max="15107" width="5.33203125" style="120" customWidth="1"/>
    <col min="15108" max="15108" width="21.83203125" style="120" customWidth="1"/>
    <col min="15109" max="15109" width="27.83203125" style="120" customWidth="1"/>
    <col min="15110" max="15360" width="12" style="120"/>
    <col min="15361" max="15361" width="26.6640625" style="120" customWidth="1"/>
    <col min="15362" max="15362" width="21.33203125" style="120" customWidth="1"/>
    <col min="15363" max="15363" width="5.33203125" style="120" customWidth="1"/>
    <col min="15364" max="15364" width="21.83203125" style="120" customWidth="1"/>
    <col min="15365" max="15365" width="27.83203125" style="120" customWidth="1"/>
    <col min="15366" max="15616" width="12" style="120"/>
    <col min="15617" max="15617" width="26.6640625" style="120" customWidth="1"/>
    <col min="15618" max="15618" width="21.33203125" style="120" customWidth="1"/>
    <col min="15619" max="15619" width="5.33203125" style="120" customWidth="1"/>
    <col min="15620" max="15620" width="21.83203125" style="120" customWidth="1"/>
    <col min="15621" max="15621" width="27.83203125" style="120" customWidth="1"/>
    <col min="15622" max="15872" width="12" style="120"/>
    <col min="15873" max="15873" width="26.6640625" style="120" customWidth="1"/>
    <col min="15874" max="15874" width="21.33203125" style="120" customWidth="1"/>
    <col min="15875" max="15875" width="5.33203125" style="120" customWidth="1"/>
    <col min="15876" max="15876" width="21.83203125" style="120" customWidth="1"/>
    <col min="15877" max="15877" width="27.83203125" style="120" customWidth="1"/>
    <col min="15878" max="16128" width="12" style="120"/>
    <col min="16129" max="16129" width="26.6640625" style="120" customWidth="1"/>
    <col min="16130" max="16130" width="21.33203125" style="120" customWidth="1"/>
    <col min="16131" max="16131" width="5.33203125" style="120" customWidth="1"/>
    <col min="16132" max="16132" width="21.83203125" style="120" customWidth="1"/>
    <col min="16133" max="16133" width="27.83203125" style="120" customWidth="1"/>
    <col min="16134" max="16384" width="12" style="120"/>
  </cols>
  <sheetData>
    <row r="1" spans="1:5" ht="15.75" customHeight="1" x14ac:dyDescent="0.2">
      <c r="A1" s="273" t="s">
        <v>76</v>
      </c>
      <c r="B1" s="273"/>
      <c r="C1" s="273"/>
      <c r="D1" s="273"/>
      <c r="E1" s="273"/>
    </row>
    <row r="2" spans="1:5" ht="16.5" x14ac:dyDescent="0.2">
      <c r="A2" s="160"/>
      <c r="B2" s="160"/>
      <c r="C2" s="160"/>
      <c r="D2" s="160"/>
      <c r="E2" s="160"/>
    </row>
    <row r="3" spans="1:5" ht="15" x14ac:dyDescent="0.2">
      <c r="A3" s="274" t="s">
        <v>77</v>
      </c>
      <c r="B3" s="274"/>
      <c r="C3" s="1"/>
      <c r="D3" s="274" t="s">
        <v>78</v>
      </c>
      <c r="E3" s="274"/>
    </row>
    <row r="4" spans="1:5" ht="12.75" x14ac:dyDescent="0.2">
      <c r="A4" s="161" t="s">
        <v>79</v>
      </c>
      <c r="B4" s="161" t="s">
        <v>80</v>
      </c>
      <c r="C4" s="1"/>
      <c r="D4" s="161" t="s">
        <v>79</v>
      </c>
      <c r="E4" s="161" t="s">
        <v>80</v>
      </c>
    </row>
    <row r="5" spans="1:5" ht="14.25" x14ac:dyDescent="0.2">
      <c r="A5" s="162" t="s">
        <v>81</v>
      </c>
      <c r="B5" s="162">
        <v>0.08</v>
      </c>
      <c r="C5" s="163"/>
      <c r="D5" s="162" t="s">
        <v>81</v>
      </c>
      <c r="E5" s="162">
        <v>0.08</v>
      </c>
    </row>
    <row r="6" spans="1:5" ht="14.25" x14ac:dyDescent="0.2">
      <c r="A6" s="162" t="s">
        <v>82</v>
      </c>
      <c r="B6" s="162">
        <v>0.17</v>
      </c>
      <c r="C6" s="163"/>
      <c r="D6" s="162" t="s">
        <v>82</v>
      </c>
      <c r="E6" s="162">
        <v>0.17</v>
      </c>
    </row>
    <row r="7" spans="1:5" ht="14.25" x14ac:dyDescent="0.2">
      <c r="A7" s="162" t="s">
        <v>83</v>
      </c>
      <c r="B7" s="162">
        <v>0.33</v>
      </c>
      <c r="C7" s="163"/>
      <c r="D7" s="162" t="s">
        <v>83</v>
      </c>
      <c r="E7" s="162">
        <v>0.33</v>
      </c>
    </row>
    <row r="8" spans="1:5" ht="14.25" x14ac:dyDescent="0.2">
      <c r="A8" s="162" t="s">
        <v>84</v>
      </c>
      <c r="B8" s="162">
        <v>0.65</v>
      </c>
      <c r="C8" s="163"/>
      <c r="D8" s="162" t="s">
        <v>84</v>
      </c>
      <c r="E8" s="162">
        <v>0.65</v>
      </c>
    </row>
    <row r="9" spans="1:5" ht="14.25" x14ac:dyDescent="0.2">
      <c r="A9" s="162" t="s">
        <v>85</v>
      </c>
      <c r="B9" s="162">
        <v>1</v>
      </c>
      <c r="C9" s="163"/>
      <c r="D9" s="162" t="s">
        <v>85</v>
      </c>
      <c r="E9" s="162">
        <v>1</v>
      </c>
    </row>
    <row r="10" spans="1:5" ht="14.25" x14ac:dyDescent="0.2">
      <c r="A10" s="162" t="s">
        <v>86</v>
      </c>
      <c r="B10" s="162">
        <v>2</v>
      </c>
      <c r="C10" s="163"/>
      <c r="D10" s="162" t="s">
        <v>86</v>
      </c>
      <c r="E10" s="162">
        <v>2</v>
      </c>
    </row>
    <row r="11" spans="1:5" ht="14.25" x14ac:dyDescent="0.2">
      <c r="A11" s="162" t="s">
        <v>87</v>
      </c>
      <c r="B11" s="162">
        <v>4.3499999999999996</v>
      </c>
      <c r="C11" s="163"/>
      <c r="D11" s="162" t="s">
        <v>87</v>
      </c>
      <c r="E11" s="162">
        <v>4.3499999999999996</v>
      </c>
    </row>
    <row r="12" spans="1:5" ht="14.25" x14ac:dyDescent="0.2">
      <c r="A12" s="162" t="s">
        <v>88</v>
      </c>
      <c r="B12" s="162">
        <v>8.69</v>
      </c>
      <c r="C12" s="163"/>
      <c r="D12" s="162" t="s">
        <v>88</v>
      </c>
      <c r="E12" s="162">
        <v>8.69</v>
      </c>
    </row>
    <row r="13" spans="1:5" ht="14.25" x14ac:dyDescent="0.2">
      <c r="A13" s="162" t="s">
        <v>89</v>
      </c>
      <c r="B13" s="162">
        <v>12.57</v>
      </c>
      <c r="C13" s="163"/>
      <c r="D13" s="162" t="s">
        <v>89</v>
      </c>
      <c r="E13" s="162">
        <v>12.54</v>
      </c>
    </row>
    <row r="14" spans="1:5" ht="14.25" x14ac:dyDescent="0.2">
      <c r="A14" s="162" t="s">
        <v>90</v>
      </c>
      <c r="B14" s="162">
        <v>20.95</v>
      </c>
      <c r="C14" s="163"/>
      <c r="D14" s="162" t="s">
        <v>90</v>
      </c>
      <c r="E14" s="162">
        <v>20.89</v>
      </c>
    </row>
    <row r="15" spans="1:5" ht="14.25" x14ac:dyDescent="0.2">
      <c r="A15" s="162" t="s">
        <v>91</v>
      </c>
      <c r="B15" s="162">
        <v>25.23</v>
      </c>
      <c r="C15" s="163"/>
      <c r="D15" s="162" t="s">
        <v>91</v>
      </c>
      <c r="E15" s="162">
        <v>25.16</v>
      </c>
    </row>
    <row r="16" spans="1:5" ht="16.5" x14ac:dyDescent="0.2">
      <c r="A16" s="160"/>
      <c r="B16" s="160"/>
      <c r="C16" s="160"/>
      <c r="D16" s="160"/>
      <c r="E16" s="160"/>
    </row>
    <row r="17" spans="1:5" ht="16.5" x14ac:dyDescent="0.2">
      <c r="A17" s="160"/>
      <c r="B17" s="160"/>
      <c r="C17" s="160"/>
      <c r="D17" s="160"/>
      <c r="E17" s="160"/>
    </row>
  </sheetData>
  <sheetProtection algorithmName="SHA-512" hashValue="xMEcdH/1PrOSEotBqSrMqBTXEV4Rslaw48sGkhw5/2LX+pkuq2rlHP3b+g4SRcbjOHhWUUyzMYOoLL1rlK8Uxw==" saltValue="odATpTOMSGQBZSBMLCpP7A==" spinCount="100000" sheet="1" objects="1" scenarios="1"/>
  <mergeCells count="3">
    <mergeCell ref="A1:E1"/>
    <mergeCell ref="A3:B3"/>
    <mergeCell ref="D3:E3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fitToPage="1"/>
  </sheetPr>
  <dimension ref="A1:IJ106"/>
  <sheetViews>
    <sheetView showZeros="0" zoomScale="80" zoomScaleNormal="80" workbookViewId="0">
      <selection activeCell="E13" sqref="E13"/>
    </sheetView>
  </sheetViews>
  <sheetFormatPr baseColWidth="10" defaultColWidth="12" defaultRowHeight="12.75" x14ac:dyDescent="0.2"/>
  <cols>
    <col min="1" max="1" width="7.6640625" style="7" customWidth="1"/>
    <col min="2" max="2" width="42.33203125" style="28" customWidth="1"/>
    <col min="3" max="3" width="23.33203125" style="8" bestFit="1" customWidth="1"/>
    <col min="4" max="4" width="25.6640625" style="8" customWidth="1"/>
    <col min="5" max="5" width="10.6640625" style="18" customWidth="1"/>
    <col min="6" max="6" width="11.1640625" style="9" customWidth="1"/>
    <col min="7" max="7" width="18.1640625" style="164" customWidth="1"/>
    <col min="8" max="8" width="33.33203125" style="165" customWidth="1"/>
    <col min="9" max="9" width="12.83203125" style="166" bestFit="1" customWidth="1"/>
    <col min="10" max="10" width="15" style="6" customWidth="1"/>
    <col min="11" max="11" width="12" style="191"/>
    <col min="12" max="12" width="13.1640625" style="191" bestFit="1" customWidth="1"/>
    <col min="13" max="13" width="16" style="191" customWidth="1"/>
    <col min="14" max="14" width="18.33203125" style="191" bestFit="1" customWidth="1"/>
    <col min="15" max="15" width="14.5" style="191" bestFit="1" customWidth="1"/>
    <col min="16" max="16" width="19.5" style="191" bestFit="1" customWidth="1"/>
    <col min="17" max="17" width="24.5" style="191" bestFit="1" customWidth="1"/>
    <col min="18" max="16384" width="12" style="7"/>
  </cols>
  <sheetData>
    <row r="1" spans="1:17" ht="48.75" customHeight="1" x14ac:dyDescent="0.2">
      <c r="A1" s="278" t="s">
        <v>92</v>
      </c>
      <c r="B1" s="278"/>
      <c r="C1" s="278"/>
      <c r="D1" s="278"/>
      <c r="E1" s="278"/>
      <c r="F1" s="278"/>
    </row>
    <row r="2" spans="1:17" ht="20.100000000000001" customHeight="1" thickBot="1" x14ac:dyDescent="0.25"/>
    <row r="3" spans="1:17" s="5" customFormat="1" ht="20.100000000000001" customHeight="1" x14ac:dyDescent="0.2">
      <c r="A3" s="87"/>
      <c r="B3" s="27" t="s">
        <v>93</v>
      </c>
      <c r="C3" s="2" t="s">
        <v>94</v>
      </c>
      <c r="D3" s="2" t="s">
        <v>95</v>
      </c>
      <c r="E3" s="19" t="s">
        <v>96</v>
      </c>
      <c r="F3" s="4" t="s">
        <v>97</v>
      </c>
      <c r="G3" s="167" t="s">
        <v>98</v>
      </c>
      <c r="H3" s="168"/>
      <c r="I3" s="169" t="s">
        <v>99</v>
      </c>
      <c r="J3" s="88" t="s">
        <v>100</v>
      </c>
      <c r="K3" s="169" t="s">
        <v>101</v>
      </c>
      <c r="L3" s="169" t="s">
        <v>102</v>
      </c>
      <c r="M3" s="192" t="s">
        <v>103</v>
      </c>
      <c r="N3" s="193" t="s">
        <v>104</v>
      </c>
      <c r="O3" s="194" t="s">
        <v>105</v>
      </c>
      <c r="P3" s="193" t="s">
        <v>106</v>
      </c>
      <c r="Q3" s="195" t="s">
        <v>107</v>
      </c>
    </row>
    <row r="4" spans="1:17" ht="64.5" customHeight="1" x14ac:dyDescent="0.2">
      <c r="A4" s="283" t="s">
        <v>108</v>
      </c>
      <c r="B4" s="29" t="s">
        <v>109</v>
      </c>
      <c r="C4" s="279" t="s">
        <v>110</v>
      </c>
      <c r="D4" s="279" t="s">
        <v>111</v>
      </c>
      <c r="E4" s="281" t="s">
        <v>112</v>
      </c>
      <c r="F4" s="282"/>
      <c r="G4" s="114" t="s">
        <v>113</v>
      </c>
      <c r="H4" s="114" t="s">
        <v>114</v>
      </c>
      <c r="I4" s="170" t="s">
        <v>115</v>
      </c>
      <c r="J4" s="89" t="s">
        <v>116</v>
      </c>
      <c r="K4" s="170" t="s">
        <v>117</v>
      </c>
      <c r="L4" s="170" t="s">
        <v>118</v>
      </c>
      <c r="M4" s="196" t="s">
        <v>119</v>
      </c>
      <c r="N4" s="197" t="s">
        <v>120</v>
      </c>
      <c r="O4" s="196" t="s">
        <v>121</v>
      </c>
      <c r="P4" s="197" t="s">
        <v>122</v>
      </c>
      <c r="Q4" s="198" t="s">
        <v>123</v>
      </c>
    </row>
    <row r="5" spans="1:17" ht="19.5" customHeight="1" thickBot="1" x14ac:dyDescent="0.25">
      <c r="A5" s="284"/>
      <c r="B5" s="30"/>
      <c r="C5" s="280"/>
      <c r="D5" s="280"/>
      <c r="E5" s="20" t="s">
        <v>124</v>
      </c>
      <c r="F5" s="10" t="s">
        <v>125</v>
      </c>
      <c r="G5" s="171"/>
      <c r="H5" s="115"/>
      <c r="I5" s="115"/>
      <c r="J5" s="90"/>
      <c r="K5" s="199"/>
      <c r="L5" s="199"/>
      <c r="M5" s="200"/>
      <c r="N5" s="201"/>
      <c r="O5" s="200"/>
      <c r="P5" s="201"/>
      <c r="Q5" s="202"/>
    </row>
    <row r="6" spans="1:17" ht="23.1" hidden="1" customHeight="1" thickBot="1" x14ac:dyDescent="0.25">
      <c r="A6" s="91"/>
      <c r="B6" s="31" t="s">
        <v>126</v>
      </c>
      <c r="C6" s="11"/>
      <c r="D6" s="11"/>
      <c r="E6" s="21"/>
      <c r="F6" s="12" t="s">
        <v>19</v>
      </c>
      <c r="G6" s="172" t="s">
        <v>19</v>
      </c>
      <c r="H6" s="173"/>
      <c r="I6" s="174" t="s">
        <v>19</v>
      </c>
      <c r="J6" s="92"/>
      <c r="K6" s="203"/>
      <c r="L6" s="203"/>
      <c r="M6" s="204"/>
      <c r="N6" s="205"/>
      <c r="O6" s="204"/>
      <c r="P6" s="205"/>
      <c r="Q6" s="206"/>
    </row>
    <row r="7" spans="1:17" ht="34.5" customHeight="1" x14ac:dyDescent="0.2">
      <c r="A7" s="98">
        <v>1</v>
      </c>
      <c r="B7" s="99" t="s">
        <v>127</v>
      </c>
      <c r="C7" s="100"/>
      <c r="D7" s="100"/>
      <c r="E7" s="101"/>
      <c r="F7" s="102"/>
      <c r="G7" s="102"/>
      <c r="H7" s="102"/>
      <c r="I7" s="224"/>
      <c r="J7" s="93"/>
      <c r="K7" s="93"/>
      <c r="L7" s="93"/>
      <c r="M7" s="93"/>
      <c r="N7" s="93"/>
      <c r="O7" s="93"/>
      <c r="P7" s="93"/>
      <c r="Q7" s="93"/>
    </row>
    <row r="8" spans="1:17" ht="76.5" x14ac:dyDescent="0.2">
      <c r="A8" s="187" t="s">
        <v>128</v>
      </c>
      <c r="B8" s="13" t="s">
        <v>129</v>
      </c>
      <c r="C8" s="13" t="s">
        <v>130</v>
      </c>
      <c r="D8" s="13" t="s">
        <v>131</v>
      </c>
      <c r="E8" s="189">
        <f>'LOS 4, Pos. 1 Anhang'!I27</f>
        <v>23</v>
      </c>
      <c r="F8" s="188" t="s">
        <v>132</v>
      </c>
      <c r="G8" s="175"/>
      <c r="H8" s="176" t="s">
        <v>133</v>
      </c>
      <c r="I8" s="179" t="e">
        <f>E8/G8</f>
        <v>#DIV/0!</v>
      </c>
      <c r="J8" s="186" t="s">
        <v>85</v>
      </c>
      <c r="K8" s="207">
        <f>VLOOKUP(J8,'Verrechenbare Arbeitstage'!$A$5:$B$15,2,FALSE)</f>
        <v>1</v>
      </c>
      <c r="L8" s="212" t="e">
        <f>I8*K8</f>
        <v>#DIV/0!</v>
      </c>
      <c r="M8" s="208" cm="1">
        <f t="array" ref="M8">_xlfn.IFS($H8="werktags, für alle regelmäßigen Leistungen außer Glas",StVS!$C$50,$H8="werktags, für Sonderreinigungen außer Glas",StVS!$C$104,$H8="werktags, für Glasreinigung ohne Steigerhilfe",StVS!$C$158,$H8="werktags, für Glasreinigung mit Steigerhilfe",StVS!$C$212,$H8="werktags, für Grafittientfernung",StVS!$C$266)</f>
        <v>18.399999999999999</v>
      </c>
      <c r="N8" s="209" t="e">
        <f>L8*M8</f>
        <v>#DIV/0!</v>
      </c>
      <c r="O8" s="213" t="e">
        <f>I8*M8</f>
        <v>#DIV/0!</v>
      </c>
      <c r="P8" s="210" t="e">
        <f>N8*12</f>
        <v>#DIV/0!</v>
      </c>
      <c r="Q8" s="211" t="e">
        <f>N8/E8</f>
        <v>#DIV/0!</v>
      </c>
    </row>
    <row r="9" spans="1:17" ht="38.25" x14ac:dyDescent="0.2">
      <c r="A9" s="104" t="s">
        <v>134</v>
      </c>
      <c r="B9" s="14" t="s">
        <v>135</v>
      </c>
      <c r="C9" s="14" t="s">
        <v>136</v>
      </c>
      <c r="D9" s="14" t="s">
        <v>131</v>
      </c>
      <c r="E9" s="189">
        <f>'LOS 4, Pos. 1 Anhang'!I27</f>
        <v>23</v>
      </c>
      <c r="F9" s="103" t="s">
        <v>132</v>
      </c>
      <c r="G9" s="177"/>
      <c r="H9" s="107" t="s">
        <v>137</v>
      </c>
      <c r="I9" s="166" t="e">
        <f>E9/G9</f>
        <v>#DIV/0!</v>
      </c>
      <c r="J9" s="105" t="s">
        <v>82</v>
      </c>
      <c r="K9" s="207">
        <f>VLOOKUP(J9,'Verrechenbare Arbeitstage'!$A$5:$B$15,2,FALSE)</f>
        <v>0.17</v>
      </c>
      <c r="L9" s="212" t="e">
        <f>I9*K9</f>
        <v>#DIV/0!</v>
      </c>
      <c r="M9" s="208" cm="1">
        <f t="array" ref="M9">_xlfn.IFS($H9="werktags, für alle regelmäßigen Leistungen außer Glas",StVS!$C$50,$H9="werktags, für Sonderreinigungen außer Glas",StVS!$C$104,$H9="werktags, für Glasreinigung ohne Steigerhilfe",StVS!$C$158,$H9="werktags, für Glasreinigung mit Steigerhilfe",StVS!$C$212,$H9="werktags, für Grafittientfernung",StVS!$C$266)</f>
        <v>18.399999999999999</v>
      </c>
      <c r="N9" s="214" t="e">
        <f>L9*M9</f>
        <v>#DIV/0!</v>
      </c>
      <c r="O9" s="213" t="e">
        <f>I9*M9</f>
        <v>#DIV/0!</v>
      </c>
      <c r="P9" s="215" t="e">
        <f>N9*12</f>
        <v>#DIV/0!</v>
      </c>
      <c r="Q9" s="216" t="e">
        <f>N9/E9</f>
        <v>#DIV/0!</v>
      </c>
    </row>
    <row r="10" spans="1:17" ht="39" customHeight="1" x14ac:dyDescent="0.2">
      <c r="A10" s="112"/>
      <c r="B10" s="110"/>
      <c r="C10" s="13"/>
      <c r="D10" s="14"/>
      <c r="E10" s="39"/>
      <c r="F10" s="40"/>
      <c r="G10" s="180"/>
      <c r="H10" s="14"/>
      <c r="I10" s="174"/>
      <c r="J10" s="94"/>
      <c r="K10" s="207"/>
      <c r="L10" s="23">
        <f t="shared" ref="L10" si="0">I10*K10</f>
        <v>0</v>
      </c>
      <c r="M10" s="208"/>
      <c r="N10" s="209"/>
      <c r="O10" s="208"/>
      <c r="P10" s="210"/>
      <c r="Q10" s="211"/>
    </row>
    <row r="11" spans="1:17" ht="39" customHeight="1" x14ac:dyDescent="0.2">
      <c r="A11" s="113"/>
      <c r="B11" s="111" t="s">
        <v>138</v>
      </c>
      <c r="C11" s="32"/>
      <c r="D11" s="33"/>
      <c r="E11" s="37"/>
      <c r="F11" s="38"/>
      <c r="G11" s="38"/>
      <c r="H11" s="38"/>
      <c r="I11" s="38"/>
      <c r="J11" s="95"/>
      <c r="K11" s="95"/>
      <c r="L11" s="95"/>
      <c r="M11" s="95"/>
      <c r="N11" s="95"/>
      <c r="O11" s="95"/>
      <c r="P11" s="95"/>
      <c r="Q11" s="95"/>
    </row>
    <row r="12" spans="1:17" ht="51" x14ac:dyDescent="0.2">
      <c r="A12" s="104" t="s">
        <v>139</v>
      </c>
      <c r="B12" s="14" t="s">
        <v>140</v>
      </c>
      <c r="C12" s="14" t="s">
        <v>136</v>
      </c>
      <c r="D12" s="14" t="s">
        <v>131</v>
      </c>
      <c r="E12" s="189">
        <f>SUM('LOS 4, Pos. 1 Anhang'!K7:L26)</f>
        <v>9</v>
      </c>
      <c r="F12" s="103" t="s">
        <v>132</v>
      </c>
      <c r="G12" s="175"/>
      <c r="H12" s="176" t="s">
        <v>133</v>
      </c>
      <c r="I12" s="174" t="e">
        <f>E12/G12</f>
        <v>#DIV/0!</v>
      </c>
      <c r="J12" s="105" t="s">
        <v>85</v>
      </c>
      <c r="K12" s="207">
        <f>VLOOKUP(J12,'Verrechenbare Arbeitstage'!$A$5:$B$15,2,FALSE)</f>
        <v>1</v>
      </c>
      <c r="L12" s="23" t="e">
        <f>I12*K12</f>
        <v>#DIV/0!</v>
      </c>
      <c r="M12" s="208" cm="1">
        <f t="array" ref="M12">_xlfn.IFS($H12="werktags, für alle regelmäßigen Leistungen außer Glas",StVS!$C$50,$H12="werktags, für Sonderreinigungen außer Glas",StVS!$C$104,$H12="werktags, für Glasreinigung ohne Steigerhilfe",StVS!$C$158,$H12="werktags, für Glasreinigung mit Steigerhilfe",StVS!$C$212,$H12="werktags, für Grafittientfernung",StVS!$C$266)</f>
        <v>18.399999999999999</v>
      </c>
      <c r="N12" s="209" t="e">
        <f>L12*M12</f>
        <v>#DIV/0!</v>
      </c>
      <c r="O12" s="208" t="e">
        <f>I12*M12</f>
        <v>#DIV/0!</v>
      </c>
      <c r="P12" s="210" t="e">
        <f>N12*12</f>
        <v>#DIV/0!</v>
      </c>
      <c r="Q12" s="211" t="e">
        <f>N12/E12</f>
        <v>#DIV/0!</v>
      </c>
    </row>
    <row r="13" spans="1:17" ht="51.75" thickBot="1" x14ac:dyDescent="0.25">
      <c r="A13" s="106" t="s">
        <v>141</v>
      </c>
      <c r="B13" s="107" t="s">
        <v>142</v>
      </c>
      <c r="C13" s="107" t="s">
        <v>143</v>
      </c>
      <c r="D13" s="107" t="s">
        <v>131</v>
      </c>
      <c r="E13" s="190">
        <v>36</v>
      </c>
      <c r="F13" s="108" t="s">
        <v>132</v>
      </c>
      <c r="G13" s="175"/>
      <c r="H13" s="14" t="s">
        <v>137</v>
      </c>
      <c r="I13" s="166" t="e">
        <f>E13/G13</f>
        <v>#DIV/0!</v>
      </c>
      <c r="J13" s="109" t="s">
        <v>82</v>
      </c>
      <c r="K13" s="207">
        <f>VLOOKUP(J13,'Verrechenbare Arbeitstage'!$A$5:$B$15,2,FALSE)</f>
        <v>0.17</v>
      </c>
      <c r="L13" s="23" t="e">
        <f>I13*K13</f>
        <v>#DIV/0!</v>
      </c>
      <c r="M13" s="208" cm="1">
        <f t="array" ref="M13">_xlfn.IFS($H13="werktags, für alle regelmäßigen Leistungen außer Glas",StVS!$C$50,$H13="werktags, für Sonderreinigungen außer Glas",StVS!$C$104,$H13="werktags, für Glasreinigung ohne Steigerhilfe",StVS!$C$158,$H13="werktags, für Glasreinigung mit Steigerhilfe",StVS!$C$212,$H13="werktags, für Grafittientfernung",StVS!$C$266)</f>
        <v>18.399999999999999</v>
      </c>
      <c r="N13" s="209" t="e">
        <f>L13*M13</f>
        <v>#DIV/0!</v>
      </c>
      <c r="O13" s="208" t="e">
        <f>I13*M13</f>
        <v>#DIV/0!</v>
      </c>
      <c r="P13" s="210" t="e">
        <f>N13*12</f>
        <v>#DIV/0!</v>
      </c>
      <c r="Q13" s="211" t="e">
        <f>N13/E13</f>
        <v>#DIV/0!</v>
      </c>
    </row>
    <row r="14" spans="1:17" ht="24.95" customHeight="1" thickBot="1" x14ac:dyDescent="0.25">
      <c r="A14" s="275" t="s">
        <v>144</v>
      </c>
      <c r="B14" s="276"/>
      <c r="C14" s="277"/>
      <c r="D14" s="15"/>
      <c r="E14" s="22"/>
      <c r="F14" s="16"/>
      <c r="G14" s="181"/>
      <c r="H14" s="182"/>
      <c r="I14" s="222" t="e">
        <f>SUM(I8:I13)</f>
        <v>#DIV/0!</v>
      </c>
      <c r="J14" s="96"/>
      <c r="K14" s="218"/>
      <c r="L14" s="178" t="e">
        <f>SUM(L12:L13)</f>
        <v>#DIV/0!</v>
      </c>
      <c r="M14" s="219"/>
      <c r="N14" s="217" t="e">
        <f>SUM(N8:N13)</f>
        <v>#DIV/0!</v>
      </c>
      <c r="O14" s="223"/>
      <c r="P14" s="217" t="e">
        <f>SUM(P8:P13)</f>
        <v>#DIV/0!</v>
      </c>
      <c r="Q14" s="220"/>
    </row>
    <row r="15" spans="1:17" ht="24.95" customHeight="1" x14ac:dyDescent="0.2">
      <c r="G15" s="183"/>
      <c r="H15" s="183"/>
      <c r="I15" s="183"/>
      <c r="K15" s="221"/>
      <c r="L15" s="221"/>
      <c r="M15" s="221"/>
      <c r="N15" s="221"/>
      <c r="O15" s="221"/>
      <c r="P15" s="221"/>
      <c r="Q15" s="221"/>
    </row>
    <row r="16" spans="1:17" ht="24.95" customHeight="1" x14ac:dyDescent="0.2">
      <c r="B16" s="17"/>
      <c r="G16" s="183"/>
      <c r="H16" s="183"/>
      <c r="I16" s="183"/>
      <c r="K16" s="221"/>
      <c r="L16" s="221"/>
      <c r="M16" s="221"/>
      <c r="N16" s="221"/>
      <c r="O16" s="221"/>
      <c r="P16" s="221"/>
      <c r="Q16" s="221"/>
    </row>
    <row r="17" spans="1:17" ht="24.95" customHeight="1" x14ac:dyDescent="0.2">
      <c r="G17" s="183"/>
      <c r="H17" s="183"/>
      <c r="I17" s="183"/>
      <c r="K17" s="221"/>
      <c r="L17" s="221"/>
      <c r="M17" s="221"/>
      <c r="N17" s="221"/>
      <c r="O17" s="221"/>
      <c r="P17" s="221"/>
      <c r="Q17" s="221"/>
    </row>
    <row r="18" spans="1:17" ht="44.25" customHeight="1" x14ac:dyDescent="0.2">
      <c r="G18" s="183"/>
      <c r="H18" s="183"/>
      <c r="I18" s="183"/>
      <c r="K18" s="221"/>
      <c r="L18" s="221"/>
      <c r="M18" s="221"/>
      <c r="N18" s="221"/>
      <c r="O18" s="221"/>
      <c r="P18" s="221"/>
      <c r="Q18" s="221"/>
    </row>
    <row r="19" spans="1:17" ht="45.75" customHeight="1" x14ac:dyDescent="0.2">
      <c r="B19" s="7"/>
      <c r="C19" s="7"/>
      <c r="D19" s="7"/>
      <c r="E19" s="7"/>
      <c r="F19" s="7"/>
      <c r="G19" s="183"/>
      <c r="H19" s="183"/>
      <c r="I19" s="183"/>
      <c r="J19" s="7"/>
      <c r="K19" s="221"/>
      <c r="L19" s="221"/>
      <c r="M19" s="221"/>
      <c r="N19" s="221"/>
      <c r="O19" s="221"/>
      <c r="P19" s="221"/>
      <c r="Q19" s="221"/>
    </row>
    <row r="20" spans="1:17" ht="45.75" customHeight="1" x14ac:dyDescent="0.2">
      <c r="B20" s="7"/>
      <c r="C20" s="7"/>
      <c r="D20" s="7"/>
      <c r="E20" s="7"/>
      <c r="F20" s="7"/>
      <c r="G20" s="183"/>
      <c r="H20" s="183"/>
      <c r="I20" s="183"/>
      <c r="J20" s="7"/>
      <c r="K20" s="221"/>
      <c r="L20" s="221"/>
      <c r="M20" s="221"/>
      <c r="N20" s="221"/>
      <c r="O20" s="221"/>
      <c r="P20" s="221"/>
      <c r="Q20" s="221"/>
    </row>
    <row r="21" spans="1:17" x14ac:dyDescent="0.2">
      <c r="B21" s="7"/>
      <c r="C21" s="7"/>
      <c r="D21" s="7"/>
      <c r="E21" s="7"/>
      <c r="F21" s="7"/>
      <c r="G21" s="183"/>
      <c r="H21" s="183"/>
      <c r="I21" s="183"/>
      <c r="J21" s="7"/>
      <c r="K21" s="221"/>
      <c r="L21" s="221"/>
      <c r="M21" s="221"/>
      <c r="N21" s="221"/>
      <c r="O21" s="221"/>
      <c r="P21" s="221"/>
      <c r="Q21" s="221"/>
    </row>
    <row r="22" spans="1:17" ht="24.95" customHeight="1" x14ac:dyDescent="0.2">
      <c r="A22" s="97"/>
      <c r="G22" s="183"/>
      <c r="H22" s="183"/>
      <c r="I22" s="183"/>
      <c r="K22" s="221"/>
      <c r="L22" s="221"/>
      <c r="M22" s="221"/>
      <c r="N22" s="221"/>
      <c r="O22" s="221"/>
      <c r="P22" s="221"/>
      <c r="Q22" s="221"/>
    </row>
    <row r="23" spans="1:17" ht="24.95" customHeight="1" x14ac:dyDescent="0.2">
      <c r="F23" s="7"/>
      <c r="G23" s="183"/>
      <c r="H23" s="183"/>
      <c r="I23" s="183"/>
      <c r="K23" s="221"/>
      <c r="L23" s="221"/>
      <c r="M23" s="221"/>
      <c r="N23" s="221"/>
      <c r="O23" s="221"/>
      <c r="P23" s="221"/>
      <c r="Q23" s="221"/>
    </row>
    <row r="24" spans="1:17" ht="24.95" customHeight="1" x14ac:dyDescent="0.2">
      <c r="B24" s="17"/>
      <c r="G24" s="183"/>
      <c r="H24" s="183"/>
      <c r="I24" s="183"/>
      <c r="K24" s="221"/>
      <c r="L24" s="221"/>
      <c r="M24" s="221"/>
      <c r="N24" s="221"/>
      <c r="O24" s="221"/>
      <c r="P24" s="221"/>
      <c r="Q24" s="221"/>
    </row>
    <row r="25" spans="1:17" ht="24.95" customHeight="1" x14ac:dyDescent="0.2">
      <c r="G25" s="183"/>
      <c r="H25" s="183"/>
      <c r="I25" s="183"/>
      <c r="K25" s="221"/>
      <c r="L25" s="221"/>
      <c r="M25" s="221"/>
      <c r="N25" s="221"/>
      <c r="O25" s="221"/>
      <c r="P25" s="221"/>
      <c r="Q25" s="221"/>
    </row>
    <row r="26" spans="1:17" ht="24.95" customHeight="1" x14ac:dyDescent="0.2">
      <c r="G26" s="183"/>
      <c r="H26" s="183"/>
      <c r="I26" s="183"/>
      <c r="K26" s="221"/>
      <c r="L26" s="221"/>
      <c r="M26" s="221"/>
      <c r="N26" s="221"/>
      <c r="O26" s="221"/>
      <c r="P26" s="221"/>
      <c r="Q26" s="221"/>
    </row>
    <row r="27" spans="1:17" ht="24.95" customHeight="1" x14ac:dyDescent="0.2">
      <c r="G27" s="183"/>
      <c r="H27" s="183"/>
      <c r="I27" s="183"/>
      <c r="K27" s="183"/>
      <c r="L27" s="183"/>
      <c r="M27" s="183"/>
      <c r="N27" s="183"/>
      <c r="O27" s="183"/>
      <c r="P27" s="183"/>
      <c r="Q27" s="183"/>
    </row>
    <row r="28" spans="1:17" ht="24.95" customHeight="1" x14ac:dyDescent="0.2">
      <c r="G28" s="183"/>
      <c r="H28" s="183"/>
      <c r="I28" s="183"/>
      <c r="K28" s="183"/>
      <c r="L28" s="183"/>
      <c r="M28" s="183"/>
      <c r="N28" s="183"/>
      <c r="O28" s="183"/>
      <c r="P28" s="183"/>
      <c r="Q28" s="183"/>
    </row>
    <row r="29" spans="1:17" ht="24.95" customHeight="1" x14ac:dyDescent="0.2">
      <c r="G29" s="183"/>
      <c r="H29" s="183"/>
      <c r="I29" s="183"/>
      <c r="K29" s="183"/>
      <c r="L29" s="183"/>
      <c r="M29" s="183"/>
      <c r="N29" s="183"/>
      <c r="O29" s="183"/>
      <c r="P29" s="183"/>
      <c r="Q29" s="183"/>
    </row>
    <row r="30" spans="1:17" ht="24.95" customHeight="1" x14ac:dyDescent="0.2">
      <c r="G30" s="183"/>
      <c r="H30" s="183"/>
      <c r="I30" s="183"/>
      <c r="K30" s="183"/>
      <c r="L30" s="183"/>
      <c r="M30" s="183"/>
      <c r="N30" s="183"/>
      <c r="O30" s="183"/>
      <c r="P30" s="183"/>
      <c r="Q30" s="183"/>
    </row>
    <row r="31" spans="1:17" ht="24.95" customHeight="1" x14ac:dyDescent="0.2">
      <c r="G31" s="183"/>
      <c r="H31" s="183"/>
      <c r="I31" s="183"/>
      <c r="K31" s="183"/>
      <c r="L31" s="183"/>
      <c r="M31" s="183"/>
      <c r="N31" s="183"/>
      <c r="O31" s="183"/>
      <c r="P31" s="183"/>
      <c r="Q31" s="183"/>
    </row>
    <row r="32" spans="1:17" ht="24.95" customHeight="1" x14ac:dyDescent="0.2">
      <c r="G32" s="183"/>
      <c r="H32" s="183"/>
      <c r="I32" s="183"/>
      <c r="K32" s="183"/>
      <c r="L32" s="183"/>
      <c r="M32" s="183"/>
      <c r="N32" s="183"/>
      <c r="O32" s="183"/>
      <c r="P32" s="183"/>
      <c r="Q32" s="183"/>
    </row>
    <row r="33" spans="2:244" ht="24.95" customHeight="1" x14ac:dyDescent="0.2">
      <c r="G33" s="183"/>
      <c r="H33" s="183"/>
      <c r="I33" s="183"/>
      <c r="K33" s="183"/>
      <c r="L33" s="183"/>
      <c r="M33" s="183"/>
      <c r="N33" s="183"/>
      <c r="O33" s="183"/>
      <c r="P33" s="183"/>
      <c r="Q33" s="183"/>
    </row>
    <row r="34" spans="2:244" ht="24.95" customHeight="1" x14ac:dyDescent="0.2">
      <c r="G34" s="183"/>
      <c r="H34" s="183"/>
      <c r="I34" s="183"/>
      <c r="K34" s="183"/>
      <c r="L34" s="183"/>
      <c r="M34" s="183"/>
      <c r="N34" s="183"/>
      <c r="O34" s="183"/>
      <c r="P34" s="183"/>
      <c r="Q34" s="183"/>
    </row>
    <row r="35" spans="2:244" ht="24.95" customHeight="1" x14ac:dyDescent="0.2">
      <c r="G35" s="183"/>
      <c r="H35" s="183"/>
      <c r="I35" s="183"/>
      <c r="K35" s="183"/>
      <c r="L35" s="183"/>
      <c r="M35" s="183"/>
      <c r="N35" s="183"/>
      <c r="O35" s="183"/>
      <c r="P35" s="183"/>
      <c r="Q35" s="183"/>
    </row>
    <row r="36" spans="2:244" s="6" customFormat="1" ht="24.95" customHeight="1" x14ac:dyDescent="0.2">
      <c r="B36" s="28"/>
      <c r="C36" s="7"/>
      <c r="D36" s="7"/>
      <c r="E36" s="18"/>
      <c r="F36" s="7"/>
      <c r="G36" s="183"/>
      <c r="H36" s="183"/>
      <c r="I36" s="183"/>
      <c r="K36" s="183"/>
      <c r="L36" s="183"/>
      <c r="M36" s="183"/>
      <c r="N36" s="183"/>
      <c r="O36" s="183"/>
      <c r="P36" s="183"/>
      <c r="Q36" s="183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</row>
    <row r="37" spans="2:244" s="6" customFormat="1" ht="24.95" customHeight="1" x14ac:dyDescent="0.2">
      <c r="B37" s="28"/>
      <c r="C37" s="8"/>
      <c r="D37" s="8"/>
      <c r="E37" s="18"/>
      <c r="F37" s="9"/>
      <c r="G37" s="183"/>
      <c r="H37" s="183"/>
      <c r="I37" s="183"/>
      <c r="K37" s="183"/>
      <c r="L37" s="183"/>
      <c r="M37" s="183"/>
      <c r="N37" s="183"/>
      <c r="O37" s="183"/>
      <c r="P37" s="183"/>
      <c r="Q37" s="183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</row>
    <row r="38" spans="2:244" s="6" customFormat="1" ht="24.95" customHeight="1" x14ac:dyDescent="0.2">
      <c r="B38" s="28"/>
      <c r="C38" s="8"/>
      <c r="D38" s="8"/>
      <c r="E38" s="18"/>
      <c r="F38" s="9"/>
      <c r="G38" s="183"/>
      <c r="H38" s="183"/>
      <c r="I38" s="183"/>
      <c r="K38" s="183"/>
      <c r="L38" s="183"/>
      <c r="M38" s="183"/>
      <c r="N38" s="183"/>
      <c r="O38" s="183"/>
      <c r="P38" s="183"/>
      <c r="Q38" s="183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</row>
    <row r="39" spans="2:244" s="6" customFormat="1" ht="24.95" customHeight="1" x14ac:dyDescent="0.2">
      <c r="B39" s="28"/>
      <c r="C39" s="8"/>
      <c r="D39" s="8"/>
      <c r="E39" s="18"/>
      <c r="F39" s="9"/>
      <c r="G39" s="183"/>
      <c r="H39" s="183"/>
      <c r="I39" s="183"/>
      <c r="K39" s="183"/>
      <c r="L39" s="183"/>
      <c r="M39" s="183"/>
      <c r="N39" s="183"/>
      <c r="O39" s="183"/>
      <c r="P39" s="183"/>
      <c r="Q39" s="183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</row>
    <row r="40" spans="2:244" s="6" customFormat="1" ht="24.95" customHeight="1" x14ac:dyDescent="0.2">
      <c r="B40" s="28"/>
      <c r="C40" s="8"/>
      <c r="D40" s="8"/>
      <c r="E40" s="18"/>
      <c r="F40" s="9"/>
      <c r="G40" s="183"/>
      <c r="H40" s="183"/>
      <c r="I40" s="183"/>
      <c r="K40" s="185"/>
      <c r="L40" s="185"/>
      <c r="M40" s="185"/>
      <c r="N40" s="185"/>
      <c r="O40" s="185"/>
      <c r="P40" s="185"/>
      <c r="Q40" s="185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</row>
    <row r="41" spans="2:244" s="6" customFormat="1" ht="24.95" customHeight="1" x14ac:dyDescent="0.2">
      <c r="B41" s="28"/>
      <c r="C41" s="8"/>
      <c r="D41" s="8"/>
      <c r="E41" s="18"/>
      <c r="F41" s="9"/>
      <c r="G41" s="184"/>
      <c r="H41" s="184"/>
      <c r="I41" s="184"/>
      <c r="K41" s="191"/>
      <c r="L41" s="191"/>
      <c r="M41" s="191"/>
      <c r="N41" s="191"/>
      <c r="O41" s="191"/>
      <c r="P41" s="191"/>
      <c r="Q41" s="191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</row>
    <row r="42" spans="2:244" s="6" customFormat="1" ht="24.95" customHeight="1" x14ac:dyDescent="0.2">
      <c r="B42" s="28"/>
      <c r="C42" s="8"/>
      <c r="D42" s="8"/>
      <c r="E42" s="18"/>
      <c r="F42" s="9"/>
      <c r="G42" s="184"/>
      <c r="H42" s="184"/>
      <c r="I42" s="184"/>
      <c r="K42" s="191"/>
      <c r="L42" s="191"/>
      <c r="M42" s="191"/>
      <c r="N42" s="191"/>
      <c r="O42" s="191"/>
      <c r="P42" s="191"/>
      <c r="Q42" s="191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</row>
    <row r="43" spans="2:244" s="6" customFormat="1" ht="24.95" customHeight="1" x14ac:dyDescent="0.2">
      <c r="B43" s="28"/>
      <c r="C43" s="8"/>
      <c r="D43" s="8"/>
      <c r="E43" s="18"/>
      <c r="F43" s="9"/>
      <c r="G43" s="184"/>
      <c r="H43" s="184"/>
      <c r="I43" s="184"/>
      <c r="K43" s="185"/>
      <c r="L43" s="185"/>
      <c r="M43" s="185"/>
      <c r="N43" s="185"/>
      <c r="O43" s="185"/>
      <c r="P43" s="185"/>
      <c r="Q43" s="185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</row>
    <row r="44" spans="2:244" s="6" customFormat="1" ht="24.95" customHeight="1" x14ac:dyDescent="0.2">
      <c r="B44" s="28"/>
      <c r="C44" s="8"/>
      <c r="D44" s="8"/>
      <c r="E44" s="18"/>
      <c r="F44" s="9"/>
      <c r="G44" s="184"/>
      <c r="H44" s="184"/>
      <c r="I44" s="184"/>
      <c r="K44" s="185"/>
      <c r="L44" s="185"/>
      <c r="M44" s="185"/>
      <c r="N44" s="185"/>
      <c r="O44" s="185"/>
      <c r="P44" s="185"/>
      <c r="Q44" s="185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</row>
    <row r="45" spans="2:244" s="6" customFormat="1" ht="24.95" customHeight="1" x14ac:dyDescent="0.2">
      <c r="B45" s="28"/>
      <c r="C45" s="8"/>
      <c r="D45" s="8"/>
      <c r="E45" s="18"/>
      <c r="F45" s="9"/>
      <c r="G45" s="184"/>
      <c r="H45" s="184"/>
      <c r="I45" s="184"/>
      <c r="K45" s="185"/>
      <c r="L45" s="185"/>
      <c r="M45" s="185"/>
      <c r="N45" s="185"/>
      <c r="O45" s="185"/>
      <c r="P45" s="185"/>
      <c r="Q45" s="185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</row>
    <row r="46" spans="2:244" s="6" customFormat="1" ht="24.95" customHeight="1" x14ac:dyDescent="0.2">
      <c r="B46" s="28"/>
      <c r="C46" s="8"/>
      <c r="D46" s="8"/>
      <c r="E46" s="18"/>
      <c r="F46" s="9"/>
      <c r="G46" s="184"/>
      <c r="H46" s="184"/>
      <c r="I46" s="184"/>
      <c r="K46" s="185"/>
      <c r="L46" s="185"/>
      <c r="M46" s="185"/>
      <c r="N46" s="185"/>
      <c r="O46" s="185"/>
      <c r="P46" s="185"/>
      <c r="Q46" s="185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</row>
    <row r="47" spans="2:244" s="6" customFormat="1" ht="24.95" customHeight="1" x14ac:dyDescent="0.2">
      <c r="B47" s="28"/>
      <c r="C47" s="8"/>
      <c r="D47" s="8"/>
      <c r="E47" s="18"/>
      <c r="F47" s="9"/>
      <c r="G47" s="184"/>
      <c r="H47" s="184"/>
      <c r="I47" s="184"/>
      <c r="K47" s="185"/>
      <c r="L47" s="185"/>
      <c r="M47" s="185"/>
      <c r="N47" s="185"/>
      <c r="O47" s="185"/>
      <c r="P47" s="185"/>
      <c r="Q47" s="185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</row>
    <row r="48" spans="2:244" s="6" customFormat="1" ht="24.95" customHeight="1" x14ac:dyDescent="0.2">
      <c r="B48" s="28"/>
      <c r="C48" s="8"/>
      <c r="D48" s="8"/>
      <c r="E48" s="18"/>
      <c r="F48" s="9"/>
      <c r="G48" s="184"/>
      <c r="H48" s="184"/>
      <c r="I48" s="184"/>
      <c r="K48" s="185"/>
      <c r="L48" s="185"/>
      <c r="M48" s="185"/>
      <c r="N48" s="185"/>
      <c r="O48" s="185"/>
      <c r="P48" s="185"/>
      <c r="Q48" s="185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</row>
    <row r="49" spans="2:244" s="6" customFormat="1" ht="24.95" customHeight="1" x14ac:dyDescent="0.2">
      <c r="B49" s="28"/>
      <c r="C49" s="8"/>
      <c r="D49" s="8"/>
      <c r="E49" s="18"/>
      <c r="F49" s="9"/>
      <c r="G49" s="184"/>
      <c r="H49" s="184"/>
      <c r="I49" s="184"/>
      <c r="K49" s="185"/>
      <c r="L49" s="185"/>
      <c r="M49" s="185"/>
      <c r="N49" s="185"/>
      <c r="O49" s="185"/>
      <c r="P49" s="185"/>
      <c r="Q49" s="185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</row>
    <row r="50" spans="2:244" s="6" customFormat="1" ht="24.95" customHeight="1" x14ac:dyDescent="0.2">
      <c r="B50" s="28"/>
      <c r="C50" s="8"/>
      <c r="D50" s="8"/>
      <c r="E50" s="18"/>
      <c r="F50" s="9"/>
      <c r="G50" s="184"/>
      <c r="H50" s="184"/>
      <c r="I50" s="184"/>
      <c r="K50" s="185"/>
      <c r="L50" s="185"/>
      <c r="M50" s="185"/>
      <c r="N50" s="185"/>
      <c r="O50" s="185"/>
      <c r="P50" s="185"/>
      <c r="Q50" s="185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</row>
    <row r="51" spans="2:244" s="6" customFormat="1" ht="24.95" customHeight="1" x14ac:dyDescent="0.2">
      <c r="B51" s="28"/>
      <c r="C51" s="8"/>
      <c r="D51" s="8"/>
      <c r="E51" s="18"/>
      <c r="F51" s="9"/>
      <c r="G51" s="184"/>
      <c r="H51" s="184"/>
      <c r="I51" s="184"/>
      <c r="K51" s="185"/>
      <c r="L51" s="185"/>
      <c r="M51" s="185"/>
      <c r="N51" s="185"/>
      <c r="O51" s="185"/>
      <c r="P51" s="185"/>
      <c r="Q51" s="185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</row>
    <row r="52" spans="2:244" ht="24.95" customHeight="1" x14ac:dyDescent="0.2">
      <c r="G52" s="184"/>
      <c r="H52" s="184"/>
      <c r="I52" s="184"/>
      <c r="K52" s="185"/>
      <c r="L52" s="185"/>
      <c r="M52" s="185"/>
      <c r="N52" s="185"/>
      <c r="O52" s="185"/>
      <c r="P52" s="185"/>
      <c r="Q52" s="185"/>
    </row>
    <row r="53" spans="2:244" ht="24.95" customHeight="1" x14ac:dyDescent="0.2">
      <c r="G53" s="184"/>
      <c r="H53" s="184"/>
      <c r="I53" s="184"/>
      <c r="K53" s="185"/>
      <c r="L53" s="185"/>
      <c r="M53" s="185"/>
      <c r="N53" s="185"/>
      <c r="O53" s="185"/>
      <c r="P53" s="185"/>
      <c r="Q53" s="185"/>
    </row>
    <row r="54" spans="2:244" ht="24.95" customHeight="1" x14ac:dyDescent="0.2">
      <c r="G54" s="184"/>
      <c r="H54" s="184"/>
      <c r="I54" s="184"/>
      <c r="K54" s="185"/>
      <c r="L54" s="185"/>
      <c r="M54" s="185"/>
      <c r="N54" s="185"/>
      <c r="O54" s="185"/>
      <c r="P54" s="185"/>
      <c r="Q54" s="185"/>
    </row>
    <row r="55" spans="2:244" ht="24.95" customHeight="1" x14ac:dyDescent="0.2">
      <c r="G55" s="184"/>
      <c r="H55" s="184"/>
      <c r="I55" s="184"/>
      <c r="K55" s="185"/>
      <c r="L55" s="185"/>
      <c r="M55" s="185"/>
      <c r="N55" s="185"/>
      <c r="O55" s="185"/>
      <c r="P55" s="185"/>
      <c r="Q55" s="185"/>
    </row>
    <row r="56" spans="2:244" ht="24.95" customHeight="1" x14ac:dyDescent="0.2">
      <c r="G56" s="184"/>
      <c r="H56" s="184"/>
      <c r="I56" s="184"/>
      <c r="K56" s="185"/>
      <c r="L56" s="185"/>
      <c r="M56" s="185"/>
      <c r="N56" s="185"/>
      <c r="O56" s="185"/>
      <c r="P56" s="185"/>
      <c r="Q56" s="185"/>
    </row>
    <row r="57" spans="2:244" ht="24.95" customHeight="1" x14ac:dyDescent="0.2">
      <c r="G57" s="184"/>
      <c r="H57" s="184"/>
      <c r="I57" s="184"/>
      <c r="K57" s="185"/>
      <c r="L57" s="185"/>
      <c r="M57" s="185"/>
      <c r="N57" s="185"/>
      <c r="O57" s="185"/>
      <c r="P57" s="185"/>
      <c r="Q57" s="185"/>
    </row>
    <row r="58" spans="2:244" ht="24.95" customHeight="1" x14ac:dyDescent="0.2">
      <c r="G58" s="184"/>
      <c r="H58" s="184"/>
      <c r="I58" s="184"/>
      <c r="K58" s="185"/>
      <c r="L58" s="185"/>
      <c r="M58" s="185"/>
      <c r="N58" s="185"/>
      <c r="O58" s="185"/>
      <c r="P58" s="185"/>
      <c r="Q58" s="185"/>
    </row>
    <row r="59" spans="2:244" ht="24.95" customHeight="1" x14ac:dyDescent="0.2">
      <c r="G59" s="184"/>
      <c r="H59" s="184"/>
      <c r="I59" s="184"/>
      <c r="K59" s="185"/>
      <c r="L59" s="185"/>
      <c r="M59" s="185"/>
      <c r="N59" s="185"/>
      <c r="O59" s="185"/>
      <c r="P59" s="185"/>
      <c r="Q59" s="185"/>
    </row>
    <row r="60" spans="2:244" ht="24.95" customHeight="1" x14ac:dyDescent="0.2">
      <c r="G60" s="184"/>
      <c r="H60" s="184"/>
      <c r="I60" s="184"/>
      <c r="K60" s="185"/>
      <c r="L60" s="185"/>
      <c r="M60" s="185"/>
      <c r="N60" s="185"/>
      <c r="O60" s="185"/>
      <c r="P60" s="185"/>
      <c r="Q60" s="185"/>
    </row>
    <row r="61" spans="2:244" ht="24.95" customHeight="1" x14ac:dyDescent="0.2">
      <c r="G61" s="184"/>
      <c r="H61" s="184"/>
      <c r="I61" s="184"/>
      <c r="K61" s="185"/>
      <c r="L61" s="185"/>
      <c r="M61" s="185"/>
      <c r="N61" s="185"/>
      <c r="O61" s="185"/>
      <c r="P61" s="185"/>
      <c r="Q61" s="185"/>
    </row>
    <row r="62" spans="2:244" ht="24.95" customHeight="1" x14ac:dyDescent="0.2">
      <c r="G62" s="184"/>
      <c r="H62" s="184"/>
      <c r="I62" s="184"/>
      <c r="K62" s="185"/>
      <c r="L62" s="185"/>
      <c r="M62" s="185"/>
      <c r="N62" s="185"/>
      <c r="O62" s="185"/>
      <c r="P62" s="185"/>
      <c r="Q62" s="185"/>
    </row>
    <row r="63" spans="2:244" ht="24.95" customHeight="1" x14ac:dyDescent="0.2">
      <c r="G63" s="184"/>
      <c r="H63" s="184"/>
      <c r="I63" s="184"/>
      <c r="K63" s="185"/>
      <c r="L63" s="185"/>
      <c r="M63" s="185"/>
      <c r="N63" s="185"/>
      <c r="O63" s="185"/>
      <c r="P63" s="185"/>
      <c r="Q63" s="185"/>
    </row>
    <row r="64" spans="2:244" x14ac:dyDescent="0.2">
      <c r="G64" s="184"/>
      <c r="H64" s="184"/>
      <c r="I64" s="184"/>
      <c r="K64" s="185"/>
      <c r="L64" s="185"/>
      <c r="M64" s="185"/>
      <c r="N64" s="185"/>
      <c r="O64" s="185"/>
      <c r="P64" s="185"/>
      <c r="Q64" s="185"/>
    </row>
    <row r="65" spans="7:17" x14ac:dyDescent="0.2">
      <c r="G65" s="184"/>
      <c r="H65" s="184"/>
      <c r="I65" s="184"/>
      <c r="K65" s="185"/>
      <c r="L65" s="185"/>
      <c r="M65" s="185"/>
      <c r="N65" s="185"/>
      <c r="O65" s="185"/>
      <c r="P65" s="185"/>
      <c r="Q65" s="185"/>
    </row>
    <row r="66" spans="7:17" x14ac:dyDescent="0.2">
      <c r="G66" s="184"/>
      <c r="H66" s="184"/>
      <c r="I66" s="184"/>
      <c r="K66" s="185"/>
      <c r="L66" s="185"/>
      <c r="M66" s="185"/>
      <c r="N66" s="185"/>
      <c r="O66" s="185"/>
      <c r="P66" s="185"/>
      <c r="Q66" s="185"/>
    </row>
    <row r="67" spans="7:17" x14ac:dyDescent="0.2">
      <c r="G67" s="184"/>
      <c r="H67" s="184"/>
      <c r="I67" s="184"/>
      <c r="K67" s="166"/>
      <c r="L67" s="166"/>
      <c r="M67" s="166"/>
      <c r="N67" s="166"/>
      <c r="O67" s="166"/>
      <c r="P67" s="166"/>
      <c r="Q67" s="166"/>
    </row>
    <row r="68" spans="7:17" x14ac:dyDescent="0.2">
      <c r="G68" s="184"/>
      <c r="H68" s="184"/>
      <c r="I68" s="184"/>
    </row>
    <row r="69" spans="7:17" x14ac:dyDescent="0.2">
      <c r="G69" s="184"/>
      <c r="H69" s="184"/>
      <c r="I69" s="184"/>
    </row>
    <row r="70" spans="7:17" x14ac:dyDescent="0.2">
      <c r="G70" s="184"/>
      <c r="H70" s="184"/>
      <c r="I70" s="184"/>
    </row>
    <row r="71" spans="7:17" x14ac:dyDescent="0.2">
      <c r="G71" s="184"/>
      <c r="H71" s="184"/>
      <c r="I71" s="184"/>
    </row>
    <row r="72" spans="7:17" x14ac:dyDescent="0.2">
      <c r="G72" s="184"/>
      <c r="H72" s="184"/>
      <c r="I72" s="184"/>
    </row>
    <row r="73" spans="7:17" x14ac:dyDescent="0.2">
      <c r="G73" s="184"/>
      <c r="H73" s="184"/>
      <c r="I73" s="184"/>
    </row>
    <row r="74" spans="7:17" x14ac:dyDescent="0.2">
      <c r="G74" s="184"/>
      <c r="H74" s="184"/>
      <c r="I74" s="184"/>
    </row>
    <row r="75" spans="7:17" x14ac:dyDescent="0.2">
      <c r="G75" s="184"/>
      <c r="H75" s="184"/>
      <c r="I75" s="184"/>
    </row>
    <row r="76" spans="7:17" x14ac:dyDescent="0.2">
      <c r="G76" s="184"/>
      <c r="H76" s="184"/>
      <c r="I76" s="184"/>
    </row>
    <row r="77" spans="7:17" x14ac:dyDescent="0.2">
      <c r="G77" s="184"/>
      <c r="H77" s="184"/>
      <c r="I77" s="184"/>
    </row>
    <row r="78" spans="7:17" x14ac:dyDescent="0.2">
      <c r="G78" s="184"/>
      <c r="H78" s="184"/>
      <c r="I78" s="184"/>
    </row>
    <row r="79" spans="7:17" x14ac:dyDescent="0.2">
      <c r="G79" s="184"/>
      <c r="H79" s="184"/>
      <c r="I79" s="184"/>
    </row>
    <row r="80" spans="7:17" x14ac:dyDescent="0.2">
      <c r="G80" s="184"/>
      <c r="H80" s="184"/>
      <c r="I80" s="184"/>
    </row>
    <row r="81" spans="7:9" x14ac:dyDescent="0.2">
      <c r="G81" s="184"/>
      <c r="H81" s="184"/>
      <c r="I81" s="184"/>
    </row>
    <row r="82" spans="7:9" x14ac:dyDescent="0.2">
      <c r="G82" s="184"/>
      <c r="H82" s="184"/>
      <c r="I82" s="184"/>
    </row>
    <row r="83" spans="7:9" x14ac:dyDescent="0.2">
      <c r="G83" s="184"/>
      <c r="H83" s="184"/>
      <c r="I83" s="184"/>
    </row>
    <row r="84" spans="7:9" x14ac:dyDescent="0.2">
      <c r="G84" s="184"/>
      <c r="H84" s="184"/>
      <c r="I84" s="184"/>
    </row>
    <row r="85" spans="7:9" x14ac:dyDescent="0.2">
      <c r="G85" s="184"/>
      <c r="H85" s="184"/>
      <c r="I85" s="184"/>
    </row>
    <row r="86" spans="7:9" x14ac:dyDescent="0.2">
      <c r="G86" s="184"/>
      <c r="H86" s="184"/>
      <c r="I86" s="184"/>
    </row>
    <row r="87" spans="7:9" x14ac:dyDescent="0.2">
      <c r="G87" s="184"/>
      <c r="H87" s="184"/>
      <c r="I87" s="184"/>
    </row>
    <row r="88" spans="7:9" x14ac:dyDescent="0.2">
      <c r="G88" s="184"/>
      <c r="H88" s="184"/>
      <c r="I88" s="184"/>
    </row>
    <row r="89" spans="7:9" x14ac:dyDescent="0.2">
      <c r="G89" s="184"/>
      <c r="H89" s="184"/>
      <c r="I89" s="184"/>
    </row>
    <row r="90" spans="7:9" x14ac:dyDescent="0.2">
      <c r="G90" s="184"/>
      <c r="H90" s="184"/>
      <c r="I90" s="184"/>
    </row>
    <row r="91" spans="7:9" x14ac:dyDescent="0.2">
      <c r="G91" s="184"/>
      <c r="H91" s="184"/>
      <c r="I91" s="184"/>
    </row>
    <row r="92" spans="7:9" x14ac:dyDescent="0.2">
      <c r="G92" s="184"/>
      <c r="H92" s="184"/>
      <c r="I92" s="184"/>
    </row>
    <row r="93" spans="7:9" x14ac:dyDescent="0.2">
      <c r="G93" s="184"/>
      <c r="H93" s="184"/>
      <c r="I93" s="184"/>
    </row>
    <row r="94" spans="7:9" x14ac:dyDescent="0.2">
      <c r="G94" s="184"/>
      <c r="H94" s="184"/>
      <c r="I94" s="184"/>
    </row>
    <row r="95" spans="7:9" x14ac:dyDescent="0.2">
      <c r="G95" s="184"/>
      <c r="H95" s="184"/>
      <c r="I95" s="184"/>
    </row>
    <row r="96" spans="7:9" x14ac:dyDescent="0.2">
      <c r="G96" s="184"/>
      <c r="H96" s="184"/>
      <c r="I96" s="184"/>
    </row>
    <row r="97" spans="7:9" x14ac:dyDescent="0.2">
      <c r="G97" s="184"/>
      <c r="H97" s="184"/>
      <c r="I97" s="184"/>
    </row>
    <row r="98" spans="7:9" x14ac:dyDescent="0.2">
      <c r="G98" s="184"/>
      <c r="H98" s="184"/>
      <c r="I98" s="184"/>
    </row>
    <row r="99" spans="7:9" x14ac:dyDescent="0.2">
      <c r="G99" s="184"/>
      <c r="H99" s="184"/>
      <c r="I99" s="184"/>
    </row>
    <row r="100" spans="7:9" x14ac:dyDescent="0.2">
      <c r="G100" s="184"/>
      <c r="H100" s="184"/>
      <c r="I100" s="184"/>
    </row>
    <row r="101" spans="7:9" x14ac:dyDescent="0.2">
      <c r="G101" s="185"/>
      <c r="H101" s="185"/>
      <c r="I101" s="185"/>
    </row>
    <row r="102" spans="7:9" x14ac:dyDescent="0.2">
      <c r="G102" s="185"/>
      <c r="H102" s="185"/>
      <c r="I102" s="185"/>
    </row>
    <row r="103" spans="7:9" x14ac:dyDescent="0.2">
      <c r="G103" s="185"/>
      <c r="H103" s="185"/>
      <c r="I103" s="185"/>
    </row>
    <row r="104" spans="7:9" x14ac:dyDescent="0.2">
      <c r="G104" s="185"/>
      <c r="H104" s="185"/>
      <c r="I104" s="185"/>
    </row>
    <row r="105" spans="7:9" x14ac:dyDescent="0.2">
      <c r="G105" s="185"/>
      <c r="H105" s="185"/>
      <c r="I105" s="185"/>
    </row>
    <row r="106" spans="7:9" x14ac:dyDescent="0.2">
      <c r="G106" s="185"/>
      <c r="H106" s="185"/>
      <c r="I106" s="185"/>
    </row>
  </sheetData>
  <sheetProtection algorithmName="SHA-512" hashValue="vYouO+M18TZBylKpEpSnYArGoIy1hPoEx5dZUkj+hdFxr4EF5DV2mqqQ0OfsI9JLHCDDXf8IZotXWM7R9+0HHA==" saltValue="52gwOnkX2b+Zs5ad+xQtAA==" spinCount="100000" sheet="1" objects="1" scenarios="1"/>
  <mergeCells count="6">
    <mergeCell ref="A14:C14"/>
    <mergeCell ref="A1:F1"/>
    <mergeCell ref="C4:C5"/>
    <mergeCell ref="D4:D5"/>
    <mergeCell ref="E4:F4"/>
    <mergeCell ref="A4:A5"/>
  </mergeCells>
  <dataValidations count="1">
    <dataValidation type="list" allowBlank="1" showInputMessage="1" showErrorMessage="1" sqref="H65542:H65549 H131078:H131085 H196614:H196621 H262150:H262157 H327686:H327693 H393222:H393229 H458758:H458765 H524294:H524301 H589830:H589837 H655366:H655373 H720902:H720909 H786438:H786445 H851974:H851981 H917510:H917517 H983046:H983053 H12:H14 H8:H10" xr:uid="{2B5D4B21-33C5-4F6A-AC59-B7B9A6E8135F}">
      <mc:AlternateContent xmlns:x12ac="http://schemas.microsoft.com/office/spreadsheetml/2011/1/ac" xmlns:mc="http://schemas.openxmlformats.org/markup-compatibility/2006">
        <mc:Choice Requires="x12ac">
          <x12ac:list>"werktags, für alle regelmäßigen Leistungen außer Glas"," werktags, für Sonderreinigungen außer Glas"," werktags, für Glasreinigung ohne Steigerhilfe"," werktags, für Glasreinigung mit Steigerhilfe"," werktags, für Grafittientfernung"</x12ac:list>
        </mc:Choice>
        <mc:Fallback>
          <formula1>"werktags, für alle regelmäßigen Leistungen außer Glas, werktags, für Sonderreinigungen außer Glas, werktags, für Glasreinigung ohne Steigerhilfe, werktags, für Glasreinigung mit Steigerhilfe, werktags, für Grafittientfernung"</formula1>
        </mc:Fallback>
      </mc:AlternateContent>
    </dataValidation>
  </dataValidations>
  <printOptions gridLines="1" gridLinesSet="0"/>
  <pageMargins left="0.25" right="0.25" top="0.75" bottom="0.75" header="0.3" footer="0.3"/>
  <pageSetup paperSize="9" scale="72" fitToHeight="0" orientation="landscape" horizontalDpi="180" verticalDpi="180" r:id="rId1"/>
  <headerFooter alignWithMargins="0">
    <oddHeader>&amp;RRhein-Neckar-Verkehr GmbH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P27"/>
  <sheetViews>
    <sheetView tabSelected="1" zoomScaleNormal="100" workbookViewId="0">
      <selection activeCell="J7" sqref="J7:J26"/>
    </sheetView>
  </sheetViews>
  <sheetFormatPr baseColWidth="10" defaultColWidth="12" defaultRowHeight="11.25" x14ac:dyDescent="0.2"/>
  <cols>
    <col min="1" max="1" width="23.1640625" style="1" customWidth="1"/>
    <col min="2" max="2" width="19.33203125" style="1" customWidth="1"/>
    <col min="3" max="3" width="14.83203125" style="1" customWidth="1"/>
    <col min="4" max="4" width="20.83203125" style="1" bestFit="1" customWidth="1"/>
    <col min="5" max="5" width="20.1640625" style="1" customWidth="1"/>
    <col min="6" max="6" width="16.5" style="1" customWidth="1"/>
    <col min="7" max="7" width="11.6640625" style="1" customWidth="1"/>
    <col min="8" max="8" width="12.6640625" style="1" customWidth="1"/>
    <col min="9" max="9" width="13.5" style="1" customWidth="1"/>
    <col min="10" max="10" width="22.1640625" style="1" customWidth="1"/>
    <col min="11" max="11" width="20.5" style="1" bestFit="1" customWidth="1"/>
    <col min="12" max="12" width="16.33203125" style="1" bestFit="1" customWidth="1"/>
    <col min="13" max="13" width="28" style="1" customWidth="1"/>
    <col min="14" max="14" width="20.33203125" style="1" customWidth="1"/>
    <col min="15" max="15" width="12.83203125" style="1" customWidth="1"/>
    <col min="16" max="16" width="13.33203125" style="1" customWidth="1"/>
    <col min="17" max="17" width="8.83203125" style="1" customWidth="1"/>
    <col min="18" max="19" width="9.83203125" style="1" customWidth="1"/>
    <col min="20" max="16384" width="12" style="1"/>
  </cols>
  <sheetData>
    <row r="1" spans="1:16" ht="12" thickBot="1" x14ac:dyDescent="0.25"/>
    <row r="2" spans="1:16" ht="54.75" customHeight="1" thickBot="1" x14ac:dyDescent="0.25">
      <c r="A2" s="297" t="s">
        <v>145</v>
      </c>
      <c r="B2" s="298"/>
      <c r="C2" s="298"/>
      <c r="D2" s="298"/>
      <c r="E2" s="298"/>
      <c r="F2" s="298"/>
      <c r="G2" s="298"/>
      <c r="H2" s="298"/>
      <c r="I2" s="298"/>
      <c r="J2" s="297" t="s">
        <v>146</v>
      </c>
      <c r="K2" s="298"/>
      <c r="L2" s="298"/>
      <c r="M2" s="299"/>
      <c r="N2" s="299"/>
      <c r="O2" s="299"/>
      <c r="P2" s="300"/>
    </row>
    <row r="3" spans="1:16" ht="51.75" customHeight="1" thickBot="1" x14ac:dyDescent="0.25">
      <c r="A3" s="46" t="s">
        <v>10</v>
      </c>
      <c r="B3" s="44" t="s">
        <v>147</v>
      </c>
      <c r="C3" s="44" t="s">
        <v>148</v>
      </c>
      <c r="D3" s="44" t="s">
        <v>149</v>
      </c>
      <c r="E3" s="44" t="s">
        <v>150</v>
      </c>
      <c r="F3" s="45" t="s">
        <v>151</v>
      </c>
      <c r="G3" s="288" t="s">
        <v>152</v>
      </c>
      <c r="H3" s="291" t="s">
        <v>153</v>
      </c>
      <c r="I3" s="294" t="s">
        <v>154</v>
      </c>
      <c r="J3" s="46" t="s">
        <v>148</v>
      </c>
      <c r="K3" s="44" t="s">
        <v>150</v>
      </c>
      <c r="L3" s="45" t="s">
        <v>151</v>
      </c>
      <c r="M3" s="288" t="s">
        <v>152</v>
      </c>
      <c r="N3" s="291" t="s">
        <v>155</v>
      </c>
      <c r="O3" s="291" t="s">
        <v>156</v>
      </c>
      <c r="P3" s="315" t="s">
        <v>157</v>
      </c>
    </row>
    <row r="4" spans="1:16" x14ac:dyDescent="0.2">
      <c r="A4" s="68"/>
      <c r="B4" s="69"/>
      <c r="C4" s="69"/>
      <c r="D4" s="83" t="s">
        <v>158</v>
      </c>
      <c r="E4" s="59" t="s">
        <v>159</v>
      </c>
      <c r="F4" s="70" t="s">
        <v>160</v>
      </c>
      <c r="G4" s="289"/>
      <c r="H4" s="292"/>
      <c r="I4" s="295"/>
      <c r="J4" s="81" t="s">
        <v>158</v>
      </c>
      <c r="K4" s="59" t="s">
        <v>159</v>
      </c>
      <c r="L4" s="70" t="s">
        <v>160</v>
      </c>
      <c r="M4" s="289"/>
      <c r="N4" s="292"/>
      <c r="O4" s="292"/>
      <c r="P4" s="316"/>
    </row>
    <row r="5" spans="1:16" x14ac:dyDescent="0.2">
      <c r="A5" s="55"/>
      <c r="B5"/>
      <c r="C5"/>
      <c r="D5" s="84" t="s">
        <v>161</v>
      </c>
      <c r="E5" s="54">
        <f>1.38*2.2</f>
        <v>3.036</v>
      </c>
      <c r="F5" s="71">
        <f>1.24*2.1</f>
        <v>2.6040000000000001</v>
      </c>
      <c r="G5" s="289"/>
      <c r="H5" s="292"/>
      <c r="I5" s="295"/>
      <c r="J5" s="82" t="s">
        <v>161</v>
      </c>
      <c r="K5" s="54">
        <f>1.38*2.2</f>
        <v>3.036</v>
      </c>
      <c r="L5" s="71">
        <f>1.24*2.1</f>
        <v>2.6040000000000001</v>
      </c>
      <c r="M5" s="289"/>
      <c r="N5" s="292"/>
      <c r="O5" s="292"/>
      <c r="P5" s="316"/>
    </row>
    <row r="6" spans="1:16" ht="24" customHeight="1" thickBot="1" x14ac:dyDescent="0.25">
      <c r="A6" s="61"/>
      <c r="B6" s="57"/>
      <c r="C6" s="57"/>
      <c r="D6" s="57"/>
      <c r="E6" s="62" t="s">
        <v>124</v>
      </c>
      <c r="F6" s="72" t="s">
        <v>124</v>
      </c>
      <c r="G6" s="290"/>
      <c r="H6" s="293"/>
      <c r="I6" s="296"/>
      <c r="J6" s="50"/>
      <c r="K6" s="79" t="s">
        <v>124</v>
      </c>
      <c r="L6" s="86" t="s">
        <v>124</v>
      </c>
      <c r="M6" s="290"/>
      <c r="N6" s="293"/>
      <c r="O6" s="293"/>
      <c r="P6" s="317"/>
    </row>
    <row r="7" spans="1:16" ht="12" x14ac:dyDescent="0.2">
      <c r="A7" s="47" t="s">
        <v>162</v>
      </c>
      <c r="B7" s="48" t="s">
        <v>163</v>
      </c>
      <c r="C7" s="34" t="s">
        <v>164</v>
      </c>
      <c r="D7" s="34" t="s">
        <v>165</v>
      </c>
      <c r="E7" s="59">
        <v>3</v>
      </c>
      <c r="F7" s="59">
        <v>2</v>
      </c>
      <c r="G7" s="60">
        <f>SUM((E7*$E$5+F7*$F$5)*2)</f>
        <v>28.632000000000001</v>
      </c>
      <c r="H7" s="60">
        <f>4.5*2.62*2</f>
        <v>23.580000000000002</v>
      </c>
      <c r="I7" s="49">
        <v>1</v>
      </c>
      <c r="J7" s="306" t="s">
        <v>166</v>
      </c>
      <c r="K7" s="303">
        <v>1</v>
      </c>
      <c r="L7" s="303">
        <v>1</v>
      </c>
      <c r="M7" s="310">
        <f>SUM((K7*$K$5+L7*$L$5)*2)</f>
        <v>11.280000000000001</v>
      </c>
      <c r="N7" s="309" t="s">
        <v>167</v>
      </c>
      <c r="O7" s="309">
        <f>5*4*2</f>
        <v>40</v>
      </c>
      <c r="P7" s="318">
        <v>2</v>
      </c>
    </row>
    <row r="8" spans="1:16" ht="12" x14ac:dyDescent="0.2">
      <c r="A8" s="56" t="s">
        <v>162</v>
      </c>
      <c r="B8" s="51" t="s">
        <v>168</v>
      </c>
      <c r="C8" s="52" t="s">
        <v>169</v>
      </c>
      <c r="D8" s="52" t="s">
        <v>170</v>
      </c>
      <c r="E8" s="53">
        <v>6</v>
      </c>
      <c r="F8" s="53">
        <v>1</v>
      </c>
      <c r="G8" s="58">
        <f>SUM((E8*$E$5+F8*$F$5)*2)</f>
        <v>41.64</v>
      </c>
      <c r="H8" s="58">
        <f>ROUNDUP(9*2.62*2,0)</f>
        <v>48</v>
      </c>
      <c r="I8" s="73">
        <v>2</v>
      </c>
      <c r="J8" s="287"/>
      <c r="K8" s="304"/>
      <c r="L8" s="309"/>
      <c r="M8" s="310"/>
      <c r="N8" s="304"/>
      <c r="O8" s="304"/>
      <c r="P8" s="314"/>
    </row>
    <row r="9" spans="1:16" ht="12" x14ac:dyDescent="0.2">
      <c r="A9" s="56" t="s">
        <v>171</v>
      </c>
      <c r="B9" s="51" t="s">
        <v>163</v>
      </c>
      <c r="C9" s="52" t="s">
        <v>164</v>
      </c>
      <c r="D9" s="52" t="s">
        <v>165</v>
      </c>
      <c r="E9" s="53">
        <v>3</v>
      </c>
      <c r="F9" s="53">
        <v>2</v>
      </c>
      <c r="G9" s="58">
        <f>SUM((E9*$E$5+F9*$F$5)*2)</f>
        <v>28.632000000000001</v>
      </c>
      <c r="H9" s="58">
        <f t="shared" ref="H9:H26" si="0">4.5*2.62*2</f>
        <v>23.580000000000002</v>
      </c>
      <c r="I9" s="73">
        <v>1</v>
      </c>
      <c r="J9" s="285" t="s">
        <v>206</v>
      </c>
      <c r="K9" s="305">
        <v>0</v>
      </c>
      <c r="L9" s="307">
        <v>0</v>
      </c>
      <c r="M9" s="307">
        <v>0</v>
      </c>
      <c r="N9" s="305" t="s">
        <v>172</v>
      </c>
      <c r="O9" s="305">
        <v>144</v>
      </c>
      <c r="P9" s="312">
        <v>6</v>
      </c>
    </row>
    <row r="10" spans="1:16" ht="12" x14ac:dyDescent="0.2">
      <c r="A10" s="56" t="s">
        <v>171</v>
      </c>
      <c r="B10" s="51" t="s">
        <v>168</v>
      </c>
      <c r="C10" s="52" t="s">
        <v>164</v>
      </c>
      <c r="D10" s="52" t="s">
        <v>165</v>
      </c>
      <c r="E10" s="53">
        <v>3</v>
      </c>
      <c r="F10" s="53">
        <v>2</v>
      </c>
      <c r="G10" s="58">
        <f t="shared" ref="G10:G26" si="1">SUM((E10*$E$5+F10*$F$5)*2)</f>
        <v>28.632000000000001</v>
      </c>
      <c r="H10" s="58">
        <f t="shared" si="0"/>
        <v>23.580000000000002</v>
      </c>
      <c r="I10" s="73">
        <v>1</v>
      </c>
      <c r="J10" s="287"/>
      <c r="K10" s="304"/>
      <c r="L10" s="307"/>
      <c r="M10" s="307"/>
      <c r="N10" s="304"/>
      <c r="O10" s="304"/>
      <c r="P10" s="314"/>
    </row>
    <row r="11" spans="1:16" ht="12" x14ac:dyDescent="0.2">
      <c r="A11" s="56" t="s">
        <v>173</v>
      </c>
      <c r="B11" s="51" t="s">
        <v>163</v>
      </c>
      <c r="C11" s="52" t="s">
        <v>164</v>
      </c>
      <c r="D11" s="52" t="s">
        <v>165</v>
      </c>
      <c r="E11" s="53">
        <v>3</v>
      </c>
      <c r="F11" s="53">
        <v>2</v>
      </c>
      <c r="G11" s="58">
        <f t="shared" si="1"/>
        <v>28.632000000000001</v>
      </c>
      <c r="H11" s="58">
        <f t="shared" si="0"/>
        <v>23.580000000000002</v>
      </c>
      <c r="I11" s="73">
        <v>1</v>
      </c>
      <c r="J11" s="301" t="s">
        <v>207</v>
      </c>
      <c r="K11" s="305">
        <v>0</v>
      </c>
      <c r="L11" s="307">
        <v>0</v>
      </c>
      <c r="M11" s="307">
        <v>0</v>
      </c>
      <c r="N11" s="305" t="s">
        <v>174</v>
      </c>
      <c r="O11" s="305">
        <v>128</v>
      </c>
      <c r="P11" s="312">
        <v>5</v>
      </c>
    </row>
    <row r="12" spans="1:16" ht="12" x14ac:dyDescent="0.2">
      <c r="A12" s="56" t="s">
        <v>173</v>
      </c>
      <c r="B12" s="51" t="s">
        <v>168</v>
      </c>
      <c r="C12" s="52" t="s">
        <v>164</v>
      </c>
      <c r="D12" s="52" t="s">
        <v>165</v>
      </c>
      <c r="E12" s="53">
        <v>3</v>
      </c>
      <c r="F12" s="53">
        <v>2</v>
      </c>
      <c r="G12" s="58">
        <f t="shared" si="1"/>
        <v>28.632000000000001</v>
      </c>
      <c r="H12" s="58">
        <f t="shared" si="0"/>
        <v>23.580000000000002</v>
      </c>
      <c r="I12" s="73">
        <v>1</v>
      </c>
      <c r="J12" s="287"/>
      <c r="K12" s="304"/>
      <c r="L12" s="307"/>
      <c r="M12" s="307"/>
      <c r="N12" s="304"/>
      <c r="O12" s="304"/>
      <c r="P12" s="314"/>
    </row>
    <row r="13" spans="1:16" ht="12" x14ac:dyDescent="0.2">
      <c r="A13" s="56" t="s">
        <v>175</v>
      </c>
      <c r="B13" s="51" t="s">
        <v>163</v>
      </c>
      <c r="C13" s="52" t="s">
        <v>164</v>
      </c>
      <c r="D13" s="52" t="s">
        <v>165</v>
      </c>
      <c r="E13" s="53">
        <v>3</v>
      </c>
      <c r="F13" s="53">
        <v>2</v>
      </c>
      <c r="G13" s="58">
        <f t="shared" si="1"/>
        <v>28.632000000000001</v>
      </c>
      <c r="H13" s="58">
        <f t="shared" si="0"/>
        <v>23.580000000000002</v>
      </c>
      <c r="I13" s="73">
        <v>1</v>
      </c>
      <c r="J13" s="285" t="s">
        <v>176</v>
      </c>
      <c r="K13" s="305">
        <v>0</v>
      </c>
      <c r="L13" s="307">
        <v>0</v>
      </c>
      <c r="M13" s="307">
        <v>0</v>
      </c>
      <c r="N13" s="305" t="s">
        <v>177</v>
      </c>
      <c r="O13" s="305"/>
      <c r="P13" s="312">
        <v>0</v>
      </c>
    </row>
    <row r="14" spans="1:16" ht="12" x14ac:dyDescent="0.2">
      <c r="A14" s="56" t="s">
        <v>175</v>
      </c>
      <c r="B14" s="51" t="s">
        <v>168</v>
      </c>
      <c r="C14" s="52" t="s">
        <v>164</v>
      </c>
      <c r="D14" s="52" t="s">
        <v>165</v>
      </c>
      <c r="E14" s="53">
        <v>3</v>
      </c>
      <c r="F14" s="53">
        <v>2</v>
      </c>
      <c r="G14" s="58">
        <f t="shared" si="1"/>
        <v>28.632000000000001</v>
      </c>
      <c r="H14" s="58">
        <f t="shared" si="0"/>
        <v>23.580000000000002</v>
      </c>
      <c r="I14" s="73">
        <v>1</v>
      </c>
      <c r="J14" s="287"/>
      <c r="K14" s="304"/>
      <c r="L14" s="307"/>
      <c r="M14" s="307"/>
      <c r="N14" s="304"/>
      <c r="O14" s="304"/>
      <c r="P14" s="314"/>
    </row>
    <row r="15" spans="1:16" ht="12" x14ac:dyDescent="0.2">
      <c r="A15" s="56" t="s">
        <v>178</v>
      </c>
      <c r="B15" s="51" t="s">
        <v>163</v>
      </c>
      <c r="C15" s="52" t="s">
        <v>164</v>
      </c>
      <c r="D15" s="52" t="s">
        <v>165</v>
      </c>
      <c r="E15" s="53">
        <v>3</v>
      </c>
      <c r="F15" s="53">
        <v>2</v>
      </c>
      <c r="G15" s="58">
        <f t="shared" si="1"/>
        <v>28.632000000000001</v>
      </c>
      <c r="H15" s="58">
        <f t="shared" si="0"/>
        <v>23.580000000000002</v>
      </c>
      <c r="I15" s="73">
        <v>1</v>
      </c>
      <c r="J15" s="301" t="s">
        <v>208</v>
      </c>
      <c r="K15" s="305">
        <v>3</v>
      </c>
      <c r="L15" s="307">
        <v>1</v>
      </c>
      <c r="M15" s="311">
        <f>SUM((K15*$K$5+L15*$L$5)*2)</f>
        <v>23.423999999999999</v>
      </c>
      <c r="N15" s="305" t="s">
        <v>179</v>
      </c>
      <c r="O15" s="305">
        <v>72</v>
      </c>
      <c r="P15" s="312">
        <v>3</v>
      </c>
    </row>
    <row r="16" spans="1:16" ht="12" x14ac:dyDescent="0.2">
      <c r="A16" s="56" t="s">
        <v>178</v>
      </c>
      <c r="B16" s="51" t="s">
        <v>168</v>
      </c>
      <c r="C16" s="52" t="s">
        <v>164</v>
      </c>
      <c r="D16" s="52" t="s">
        <v>165</v>
      </c>
      <c r="E16" s="53">
        <v>3</v>
      </c>
      <c r="F16" s="53">
        <v>1</v>
      </c>
      <c r="G16" s="58">
        <f t="shared" si="1"/>
        <v>23.423999999999999</v>
      </c>
      <c r="H16" s="58">
        <f t="shared" si="0"/>
        <v>23.580000000000002</v>
      </c>
      <c r="I16" s="73">
        <v>1</v>
      </c>
      <c r="J16" s="302"/>
      <c r="K16" s="304"/>
      <c r="L16" s="307"/>
      <c r="M16" s="311"/>
      <c r="N16" s="304"/>
      <c r="O16" s="304"/>
      <c r="P16" s="314"/>
    </row>
    <row r="17" spans="1:16" ht="12" customHeight="1" x14ac:dyDescent="0.2">
      <c r="A17" s="56" t="s">
        <v>180</v>
      </c>
      <c r="B17" s="51" t="s">
        <v>163</v>
      </c>
      <c r="C17" s="52" t="s">
        <v>164</v>
      </c>
      <c r="D17" s="52" t="s">
        <v>165</v>
      </c>
      <c r="E17" s="53">
        <v>3</v>
      </c>
      <c r="F17" s="53">
        <v>2</v>
      </c>
      <c r="G17" s="58">
        <f t="shared" si="1"/>
        <v>28.632000000000001</v>
      </c>
      <c r="H17" s="58">
        <f t="shared" si="0"/>
        <v>23.580000000000002</v>
      </c>
      <c r="I17" s="73">
        <v>1</v>
      </c>
      <c r="J17" s="301" t="s">
        <v>181</v>
      </c>
      <c r="K17" s="305">
        <v>1</v>
      </c>
      <c r="L17" s="307">
        <v>1</v>
      </c>
      <c r="M17" s="307">
        <v>0</v>
      </c>
      <c r="N17" s="305" t="s">
        <v>174</v>
      </c>
      <c r="O17" s="305">
        <v>128</v>
      </c>
      <c r="P17" s="312">
        <v>6</v>
      </c>
    </row>
    <row r="18" spans="1:16" ht="12" x14ac:dyDescent="0.2">
      <c r="A18" s="56" t="s">
        <v>180</v>
      </c>
      <c r="B18" s="51" t="s">
        <v>168</v>
      </c>
      <c r="C18" s="52" t="s">
        <v>164</v>
      </c>
      <c r="D18" s="52" t="s">
        <v>165</v>
      </c>
      <c r="E18" s="53">
        <v>3</v>
      </c>
      <c r="F18" s="53">
        <v>2</v>
      </c>
      <c r="G18" s="58">
        <f t="shared" si="1"/>
        <v>28.632000000000001</v>
      </c>
      <c r="H18" s="58">
        <f t="shared" si="0"/>
        <v>23.580000000000002</v>
      </c>
      <c r="I18" s="73">
        <v>1</v>
      </c>
      <c r="J18" s="302"/>
      <c r="K18" s="304"/>
      <c r="L18" s="307"/>
      <c r="M18" s="307"/>
      <c r="N18" s="304"/>
      <c r="O18" s="304"/>
      <c r="P18" s="314"/>
    </row>
    <row r="19" spans="1:16" ht="12" x14ac:dyDescent="0.2">
      <c r="A19" s="56" t="s">
        <v>182</v>
      </c>
      <c r="B19" s="51" t="s">
        <v>163</v>
      </c>
      <c r="C19" s="52" t="s">
        <v>164</v>
      </c>
      <c r="D19" s="52" t="s">
        <v>165</v>
      </c>
      <c r="E19" s="53">
        <v>3</v>
      </c>
      <c r="F19" s="53">
        <v>2</v>
      </c>
      <c r="G19" s="58">
        <f t="shared" si="1"/>
        <v>28.632000000000001</v>
      </c>
      <c r="H19" s="58">
        <f t="shared" si="0"/>
        <v>23.580000000000002</v>
      </c>
      <c r="I19" s="73">
        <v>1</v>
      </c>
      <c r="J19" s="285" t="s">
        <v>209</v>
      </c>
      <c r="K19" s="305">
        <v>0</v>
      </c>
      <c r="L19" s="307">
        <v>0</v>
      </c>
      <c r="M19" s="307">
        <v>0</v>
      </c>
      <c r="N19" s="305" t="s">
        <v>183</v>
      </c>
      <c r="O19" s="305">
        <v>32</v>
      </c>
      <c r="P19" s="312">
        <v>1</v>
      </c>
    </row>
    <row r="20" spans="1:16" ht="12" x14ac:dyDescent="0.2">
      <c r="A20" s="56" t="s">
        <v>182</v>
      </c>
      <c r="B20" s="51" t="s">
        <v>168</v>
      </c>
      <c r="C20" s="52" t="s">
        <v>164</v>
      </c>
      <c r="D20" s="52" t="s">
        <v>165</v>
      </c>
      <c r="E20" s="53">
        <v>3</v>
      </c>
      <c r="F20" s="53">
        <v>2</v>
      </c>
      <c r="G20" s="58">
        <f t="shared" si="1"/>
        <v>28.632000000000001</v>
      </c>
      <c r="H20" s="58">
        <f t="shared" si="0"/>
        <v>23.580000000000002</v>
      </c>
      <c r="I20" s="73">
        <v>1</v>
      </c>
      <c r="J20" s="287"/>
      <c r="K20" s="304"/>
      <c r="L20" s="307"/>
      <c r="M20" s="307"/>
      <c r="N20" s="304"/>
      <c r="O20" s="304"/>
      <c r="P20" s="314"/>
    </row>
    <row r="21" spans="1:16" ht="12" x14ac:dyDescent="0.2">
      <c r="A21" s="56" t="s">
        <v>184</v>
      </c>
      <c r="B21" s="51" t="s">
        <v>163</v>
      </c>
      <c r="C21" s="52" t="s">
        <v>169</v>
      </c>
      <c r="D21" s="52" t="s">
        <v>165</v>
      </c>
      <c r="E21" s="53">
        <v>6</v>
      </c>
      <c r="F21" s="53">
        <v>4</v>
      </c>
      <c r="G21" s="58">
        <f t="shared" si="1"/>
        <v>57.264000000000003</v>
      </c>
      <c r="H21" s="58">
        <f>ROUNDUP(4.5*2.62*2*2,0)</f>
        <v>48</v>
      </c>
      <c r="I21" s="73">
        <v>2</v>
      </c>
      <c r="J21" s="285" t="s">
        <v>210</v>
      </c>
      <c r="K21" s="305">
        <v>0</v>
      </c>
      <c r="L21" s="307">
        <v>1</v>
      </c>
      <c r="M21" s="311">
        <f>SUM((K21*$K$5+L21*$L$5)*2)</f>
        <v>5.2080000000000002</v>
      </c>
      <c r="N21" s="305" t="s">
        <v>185</v>
      </c>
      <c r="O21" s="305">
        <f>21*4*2</f>
        <v>168</v>
      </c>
      <c r="P21" s="312">
        <v>7</v>
      </c>
    </row>
    <row r="22" spans="1:16" ht="12" x14ac:dyDescent="0.2">
      <c r="A22" s="56" t="s">
        <v>186</v>
      </c>
      <c r="B22" s="51" t="s">
        <v>168</v>
      </c>
      <c r="C22" s="52" t="s">
        <v>169</v>
      </c>
      <c r="D22" s="52" t="s">
        <v>165</v>
      </c>
      <c r="E22" s="53">
        <v>6</v>
      </c>
      <c r="F22" s="53">
        <v>4</v>
      </c>
      <c r="G22" s="58">
        <f t="shared" si="1"/>
        <v>57.264000000000003</v>
      </c>
      <c r="H22" s="58">
        <f>ROUNDUP(4.5*2.62*2*2,0)</f>
        <v>48</v>
      </c>
      <c r="I22" s="73">
        <v>2</v>
      </c>
      <c r="J22" s="287"/>
      <c r="K22" s="304"/>
      <c r="L22" s="307"/>
      <c r="M22" s="311"/>
      <c r="N22" s="304"/>
      <c r="O22" s="304"/>
      <c r="P22" s="314"/>
    </row>
    <row r="23" spans="1:16" ht="12" x14ac:dyDescent="0.2">
      <c r="A23" s="56" t="s">
        <v>187</v>
      </c>
      <c r="B23" s="51" t="s">
        <v>163</v>
      </c>
      <c r="C23" s="52" t="s">
        <v>164</v>
      </c>
      <c r="D23" s="52" t="s">
        <v>165</v>
      </c>
      <c r="E23" s="53">
        <v>3</v>
      </c>
      <c r="F23" s="53">
        <v>2</v>
      </c>
      <c r="G23" s="58">
        <f t="shared" si="1"/>
        <v>28.632000000000001</v>
      </c>
      <c r="H23" s="58">
        <f t="shared" si="0"/>
        <v>23.580000000000002</v>
      </c>
      <c r="I23" s="73">
        <v>1</v>
      </c>
      <c r="J23" s="301" t="s">
        <v>211</v>
      </c>
      <c r="K23" s="305">
        <v>0</v>
      </c>
      <c r="L23" s="307">
        <v>0</v>
      </c>
      <c r="M23" s="307">
        <v>0</v>
      </c>
      <c r="N23" s="305" t="s">
        <v>188</v>
      </c>
      <c r="O23" s="305">
        <v>120</v>
      </c>
      <c r="P23" s="312">
        <v>5</v>
      </c>
    </row>
    <row r="24" spans="1:16" ht="12" x14ac:dyDescent="0.2">
      <c r="A24" s="56" t="s">
        <v>187</v>
      </c>
      <c r="B24" s="51" t="s">
        <v>168</v>
      </c>
      <c r="C24" s="52" t="s">
        <v>164</v>
      </c>
      <c r="D24" s="52" t="s">
        <v>165</v>
      </c>
      <c r="E24" s="53">
        <v>3</v>
      </c>
      <c r="F24" s="53">
        <v>2</v>
      </c>
      <c r="G24" s="58">
        <f t="shared" si="1"/>
        <v>28.632000000000001</v>
      </c>
      <c r="H24" s="58">
        <f t="shared" si="0"/>
        <v>23.580000000000002</v>
      </c>
      <c r="I24" s="73">
        <v>1</v>
      </c>
      <c r="J24" s="287"/>
      <c r="K24" s="304"/>
      <c r="L24" s="307"/>
      <c r="M24" s="307"/>
      <c r="N24" s="304"/>
      <c r="O24" s="304"/>
      <c r="P24" s="314"/>
    </row>
    <row r="25" spans="1:16" ht="12" x14ac:dyDescent="0.2">
      <c r="A25" s="56" t="s">
        <v>189</v>
      </c>
      <c r="B25" s="51" t="s">
        <v>163</v>
      </c>
      <c r="C25" s="52" t="s">
        <v>164</v>
      </c>
      <c r="D25" s="52" t="s">
        <v>165</v>
      </c>
      <c r="E25" s="53">
        <v>3</v>
      </c>
      <c r="F25" s="53">
        <v>2</v>
      </c>
      <c r="G25" s="58">
        <f t="shared" si="1"/>
        <v>28.632000000000001</v>
      </c>
      <c r="H25" s="58">
        <f t="shared" si="0"/>
        <v>23.580000000000002</v>
      </c>
      <c r="I25" s="73">
        <v>1</v>
      </c>
      <c r="J25" s="285" t="s">
        <v>212</v>
      </c>
      <c r="K25" s="305">
        <v>0</v>
      </c>
      <c r="L25" s="309">
        <v>0</v>
      </c>
      <c r="M25" s="309">
        <v>0</v>
      </c>
      <c r="N25" s="305" t="s">
        <v>190</v>
      </c>
      <c r="O25" s="305">
        <f>3*4*2</f>
        <v>24</v>
      </c>
      <c r="P25" s="312">
        <v>1</v>
      </c>
    </row>
    <row r="26" spans="1:16" ht="12.75" thickBot="1" x14ac:dyDescent="0.25">
      <c r="A26" s="41" t="s">
        <v>189</v>
      </c>
      <c r="B26" s="42" t="s">
        <v>168</v>
      </c>
      <c r="C26" s="43" t="s">
        <v>164</v>
      </c>
      <c r="D26" s="43" t="s">
        <v>165</v>
      </c>
      <c r="E26" s="76">
        <v>3</v>
      </c>
      <c r="F26" s="76">
        <v>2</v>
      </c>
      <c r="G26" s="74">
        <f t="shared" si="1"/>
        <v>28.632000000000001</v>
      </c>
      <c r="H26" s="74">
        <f t="shared" si="0"/>
        <v>23.580000000000002</v>
      </c>
      <c r="I26" s="75">
        <v>1</v>
      </c>
      <c r="J26" s="286"/>
      <c r="K26" s="308"/>
      <c r="L26" s="308"/>
      <c r="M26" s="308"/>
      <c r="N26" s="308"/>
      <c r="O26" s="308"/>
      <c r="P26" s="313"/>
    </row>
    <row r="27" spans="1:16" ht="12" thickBot="1" x14ac:dyDescent="0.25">
      <c r="A27" s="65" t="s">
        <v>191</v>
      </c>
      <c r="B27" s="66"/>
      <c r="C27" s="66"/>
      <c r="D27" s="66"/>
      <c r="E27" s="67"/>
      <c r="F27" s="67"/>
      <c r="G27" s="77">
        <f>SUM(G7:G26)</f>
        <v>637.70399999999984</v>
      </c>
      <c r="H27" s="77">
        <f>SUM(H7:H26)</f>
        <v>544.86</v>
      </c>
      <c r="I27" s="80">
        <f>SUM(I7:I26)</f>
        <v>23</v>
      </c>
      <c r="J27" s="63"/>
      <c r="K27" s="64"/>
      <c r="L27" s="64"/>
      <c r="M27" s="77">
        <f>SUM(M7:M26)</f>
        <v>39.911999999999999</v>
      </c>
      <c r="N27" s="66"/>
      <c r="O27" s="85">
        <f>SUM(O7:O25)</f>
        <v>856</v>
      </c>
      <c r="P27" s="78">
        <f>SUM(P7:P25)</f>
        <v>36</v>
      </c>
    </row>
  </sheetData>
  <sheetProtection algorithmName="SHA-512" hashValue="zF/zWjIzGd1YvB/ZFT2SPeInTPU+1gWGzivHNCP0sACFX9YU45Ma3+9xN5s9BKBWdPihbZ+J5hJKvyLBmoHmLw==" saltValue="EfWkE6dDFBda1SDZqKn9Yw==" spinCount="100000" sheet="1" objects="1" scenarios="1"/>
  <mergeCells count="79">
    <mergeCell ref="M3:M6"/>
    <mergeCell ref="N3:N6"/>
    <mergeCell ref="O3:O6"/>
    <mergeCell ref="P3:P6"/>
    <mergeCell ref="P15:P16"/>
    <mergeCell ref="P11:P12"/>
    <mergeCell ref="P9:P10"/>
    <mergeCell ref="P7:P8"/>
    <mergeCell ref="P13:P14"/>
    <mergeCell ref="O7:O8"/>
    <mergeCell ref="O9:O10"/>
    <mergeCell ref="O11:O12"/>
    <mergeCell ref="O13:O14"/>
    <mergeCell ref="O15:O16"/>
    <mergeCell ref="P25:P26"/>
    <mergeCell ref="P23:P24"/>
    <mergeCell ref="P21:P22"/>
    <mergeCell ref="P19:P20"/>
    <mergeCell ref="P17:P18"/>
    <mergeCell ref="O17:O18"/>
    <mergeCell ref="O19:O20"/>
    <mergeCell ref="O21:O22"/>
    <mergeCell ref="O23:O24"/>
    <mergeCell ref="O25:O26"/>
    <mergeCell ref="M23:M24"/>
    <mergeCell ref="M25:M26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L13:L14"/>
    <mergeCell ref="M7:M8"/>
    <mergeCell ref="M15:M16"/>
    <mergeCell ref="M21:M22"/>
    <mergeCell ref="M9:M10"/>
    <mergeCell ref="M11:M12"/>
    <mergeCell ref="M13:M14"/>
    <mergeCell ref="M17:M18"/>
    <mergeCell ref="M19:M20"/>
    <mergeCell ref="L7:L8"/>
    <mergeCell ref="K19:K20"/>
    <mergeCell ref="L21:L22"/>
    <mergeCell ref="L19:L20"/>
    <mergeCell ref="L17:L18"/>
    <mergeCell ref="K17:K18"/>
    <mergeCell ref="K25:K26"/>
    <mergeCell ref="L25:L26"/>
    <mergeCell ref="K23:K24"/>
    <mergeCell ref="L23:L24"/>
    <mergeCell ref="K21:K22"/>
    <mergeCell ref="A2:I2"/>
    <mergeCell ref="J2:P2"/>
    <mergeCell ref="J17:J18"/>
    <mergeCell ref="J15:J16"/>
    <mergeCell ref="J13:J14"/>
    <mergeCell ref="J11:J12"/>
    <mergeCell ref="K7:K8"/>
    <mergeCell ref="K13:K14"/>
    <mergeCell ref="J7:J8"/>
    <mergeCell ref="J9:J10"/>
    <mergeCell ref="K9:K10"/>
    <mergeCell ref="L9:L10"/>
    <mergeCell ref="K11:K12"/>
    <mergeCell ref="K15:K16"/>
    <mergeCell ref="L15:L16"/>
    <mergeCell ref="L11:L12"/>
    <mergeCell ref="J25:J26"/>
    <mergeCell ref="J23:J24"/>
    <mergeCell ref="J21:J22"/>
    <mergeCell ref="J19:J20"/>
    <mergeCell ref="G3:G6"/>
    <mergeCell ref="H3:H6"/>
    <mergeCell ref="I3:I6"/>
  </mergeCells>
  <pageMargins left="0.7" right="0.7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H6"/>
  <sheetViews>
    <sheetView zoomScaleNormal="100" workbookViewId="0">
      <selection activeCell="M6" sqref="M6"/>
    </sheetView>
  </sheetViews>
  <sheetFormatPr baseColWidth="10" defaultColWidth="12" defaultRowHeight="12.75" x14ac:dyDescent="0.2"/>
  <cols>
    <col min="1" max="1" width="50.33203125" style="3" customWidth="1"/>
    <col min="2" max="2" width="17.83203125" style="3" customWidth="1"/>
    <col min="3" max="3" width="12.33203125" style="3" customWidth="1"/>
    <col min="4" max="4" width="11.1640625" style="3" customWidth="1"/>
    <col min="5" max="5" width="13.6640625" style="36" customWidth="1"/>
    <col min="6" max="6" width="16.6640625" style="36" customWidth="1"/>
    <col min="7" max="7" width="12.6640625" style="36" customWidth="1"/>
    <col min="8" max="8" width="15" style="3" customWidth="1"/>
    <col min="9" max="256" width="12" style="3"/>
    <col min="257" max="257" width="50.33203125" style="3" customWidth="1"/>
    <col min="258" max="258" width="17.83203125" style="3" customWidth="1"/>
    <col min="259" max="259" width="12.33203125" style="3" customWidth="1"/>
    <col min="260" max="260" width="11.1640625" style="3" customWidth="1"/>
    <col min="261" max="261" width="13.6640625" style="3" customWidth="1"/>
    <col min="262" max="262" width="16.6640625" style="3" customWidth="1"/>
    <col min="263" max="263" width="12.6640625" style="3" customWidth="1"/>
    <col min="264" max="264" width="15" style="3" customWidth="1"/>
    <col min="265" max="512" width="12" style="3"/>
    <col min="513" max="513" width="50.33203125" style="3" customWidth="1"/>
    <col min="514" max="514" width="17.83203125" style="3" customWidth="1"/>
    <col min="515" max="515" width="12.33203125" style="3" customWidth="1"/>
    <col min="516" max="516" width="11.1640625" style="3" customWidth="1"/>
    <col min="517" max="517" width="13.6640625" style="3" customWidth="1"/>
    <col min="518" max="518" width="16.6640625" style="3" customWidth="1"/>
    <col min="519" max="519" width="12.6640625" style="3" customWidth="1"/>
    <col min="520" max="520" width="15" style="3" customWidth="1"/>
    <col min="521" max="768" width="12" style="3"/>
    <col min="769" max="769" width="50.33203125" style="3" customWidth="1"/>
    <col min="770" max="770" width="17.83203125" style="3" customWidth="1"/>
    <col min="771" max="771" width="12.33203125" style="3" customWidth="1"/>
    <col min="772" max="772" width="11.1640625" style="3" customWidth="1"/>
    <col min="773" max="773" width="13.6640625" style="3" customWidth="1"/>
    <col min="774" max="774" width="16.6640625" style="3" customWidth="1"/>
    <col min="775" max="775" width="12.6640625" style="3" customWidth="1"/>
    <col min="776" max="776" width="15" style="3" customWidth="1"/>
    <col min="777" max="1024" width="12" style="3"/>
    <col min="1025" max="1025" width="50.33203125" style="3" customWidth="1"/>
    <col min="1026" max="1026" width="17.83203125" style="3" customWidth="1"/>
    <col min="1027" max="1027" width="12.33203125" style="3" customWidth="1"/>
    <col min="1028" max="1028" width="11.1640625" style="3" customWidth="1"/>
    <col min="1029" max="1029" width="13.6640625" style="3" customWidth="1"/>
    <col min="1030" max="1030" width="16.6640625" style="3" customWidth="1"/>
    <col min="1031" max="1031" width="12.6640625" style="3" customWidth="1"/>
    <col min="1032" max="1032" width="15" style="3" customWidth="1"/>
    <col min="1033" max="1280" width="12" style="3"/>
    <col min="1281" max="1281" width="50.33203125" style="3" customWidth="1"/>
    <col min="1282" max="1282" width="17.83203125" style="3" customWidth="1"/>
    <col min="1283" max="1283" width="12.33203125" style="3" customWidth="1"/>
    <col min="1284" max="1284" width="11.1640625" style="3" customWidth="1"/>
    <col min="1285" max="1285" width="13.6640625" style="3" customWidth="1"/>
    <col min="1286" max="1286" width="16.6640625" style="3" customWidth="1"/>
    <col min="1287" max="1287" width="12.6640625" style="3" customWidth="1"/>
    <col min="1288" max="1288" width="15" style="3" customWidth="1"/>
    <col min="1289" max="1536" width="12" style="3"/>
    <col min="1537" max="1537" width="50.33203125" style="3" customWidth="1"/>
    <col min="1538" max="1538" width="17.83203125" style="3" customWidth="1"/>
    <col min="1539" max="1539" width="12.33203125" style="3" customWidth="1"/>
    <col min="1540" max="1540" width="11.1640625" style="3" customWidth="1"/>
    <col min="1541" max="1541" width="13.6640625" style="3" customWidth="1"/>
    <col min="1542" max="1542" width="16.6640625" style="3" customWidth="1"/>
    <col min="1543" max="1543" width="12.6640625" style="3" customWidth="1"/>
    <col min="1544" max="1544" width="15" style="3" customWidth="1"/>
    <col min="1545" max="1792" width="12" style="3"/>
    <col min="1793" max="1793" width="50.33203125" style="3" customWidth="1"/>
    <col min="1794" max="1794" width="17.83203125" style="3" customWidth="1"/>
    <col min="1795" max="1795" width="12.33203125" style="3" customWidth="1"/>
    <col min="1796" max="1796" width="11.1640625" style="3" customWidth="1"/>
    <col min="1797" max="1797" width="13.6640625" style="3" customWidth="1"/>
    <col min="1798" max="1798" width="16.6640625" style="3" customWidth="1"/>
    <col min="1799" max="1799" width="12.6640625" style="3" customWidth="1"/>
    <col min="1800" max="1800" width="15" style="3" customWidth="1"/>
    <col min="1801" max="2048" width="12" style="3"/>
    <col min="2049" max="2049" width="50.33203125" style="3" customWidth="1"/>
    <col min="2050" max="2050" width="17.83203125" style="3" customWidth="1"/>
    <col min="2051" max="2051" width="12.33203125" style="3" customWidth="1"/>
    <col min="2052" max="2052" width="11.1640625" style="3" customWidth="1"/>
    <col min="2053" max="2053" width="13.6640625" style="3" customWidth="1"/>
    <col min="2054" max="2054" width="16.6640625" style="3" customWidth="1"/>
    <col min="2055" max="2055" width="12.6640625" style="3" customWidth="1"/>
    <col min="2056" max="2056" width="15" style="3" customWidth="1"/>
    <col min="2057" max="2304" width="12" style="3"/>
    <col min="2305" max="2305" width="50.33203125" style="3" customWidth="1"/>
    <col min="2306" max="2306" width="17.83203125" style="3" customWidth="1"/>
    <col min="2307" max="2307" width="12.33203125" style="3" customWidth="1"/>
    <col min="2308" max="2308" width="11.1640625" style="3" customWidth="1"/>
    <col min="2309" max="2309" width="13.6640625" style="3" customWidth="1"/>
    <col min="2310" max="2310" width="16.6640625" style="3" customWidth="1"/>
    <col min="2311" max="2311" width="12.6640625" style="3" customWidth="1"/>
    <col min="2312" max="2312" width="15" style="3" customWidth="1"/>
    <col min="2313" max="2560" width="12" style="3"/>
    <col min="2561" max="2561" width="50.33203125" style="3" customWidth="1"/>
    <col min="2562" max="2562" width="17.83203125" style="3" customWidth="1"/>
    <col min="2563" max="2563" width="12.33203125" style="3" customWidth="1"/>
    <col min="2564" max="2564" width="11.1640625" style="3" customWidth="1"/>
    <col min="2565" max="2565" width="13.6640625" style="3" customWidth="1"/>
    <col min="2566" max="2566" width="16.6640625" style="3" customWidth="1"/>
    <col min="2567" max="2567" width="12.6640625" style="3" customWidth="1"/>
    <col min="2568" max="2568" width="15" style="3" customWidth="1"/>
    <col min="2569" max="2816" width="12" style="3"/>
    <col min="2817" max="2817" width="50.33203125" style="3" customWidth="1"/>
    <col min="2818" max="2818" width="17.83203125" style="3" customWidth="1"/>
    <col min="2819" max="2819" width="12.33203125" style="3" customWidth="1"/>
    <col min="2820" max="2820" width="11.1640625" style="3" customWidth="1"/>
    <col min="2821" max="2821" width="13.6640625" style="3" customWidth="1"/>
    <col min="2822" max="2822" width="16.6640625" style="3" customWidth="1"/>
    <col min="2823" max="2823" width="12.6640625" style="3" customWidth="1"/>
    <col min="2824" max="2824" width="15" style="3" customWidth="1"/>
    <col min="2825" max="3072" width="12" style="3"/>
    <col min="3073" max="3073" width="50.33203125" style="3" customWidth="1"/>
    <col min="3074" max="3074" width="17.83203125" style="3" customWidth="1"/>
    <col min="3075" max="3075" width="12.33203125" style="3" customWidth="1"/>
    <col min="3076" max="3076" width="11.1640625" style="3" customWidth="1"/>
    <col min="3077" max="3077" width="13.6640625" style="3" customWidth="1"/>
    <col min="3078" max="3078" width="16.6640625" style="3" customWidth="1"/>
    <col min="3079" max="3079" width="12.6640625" style="3" customWidth="1"/>
    <col min="3080" max="3080" width="15" style="3" customWidth="1"/>
    <col min="3081" max="3328" width="12" style="3"/>
    <col min="3329" max="3329" width="50.33203125" style="3" customWidth="1"/>
    <col min="3330" max="3330" width="17.83203125" style="3" customWidth="1"/>
    <col min="3331" max="3331" width="12.33203125" style="3" customWidth="1"/>
    <col min="3332" max="3332" width="11.1640625" style="3" customWidth="1"/>
    <col min="3333" max="3333" width="13.6640625" style="3" customWidth="1"/>
    <col min="3334" max="3334" width="16.6640625" style="3" customWidth="1"/>
    <col min="3335" max="3335" width="12.6640625" style="3" customWidth="1"/>
    <col min="3336" max="3336" width="15" style="3" customWidth="1"/>
    <col min="3337" max="3584" width="12" style="3"/>
    <col min="3585" max="3585" width="50.33203125" style="3" customWidth="1"/>
    <col min="3586" max="3586" width="17.83203125" style="3" customWidth="1"/>
    <col min="3587" max="3587" width="12.33203125" style="3" customWidth="1"/>
    <col min="3588" max="3588" width="11.1640625" style="3" customWidth="1"/>
    <col min="3589" max="3589" width="13.6640625" style="3" customWidth="1"/>
    <col min="3590" max="3590" width="16.6640625" style="3" customWidth="1"/>
    <col min="3591" max="3591" width="12.6640625" style="3" customWidth="1"/>
    <col min="3592" max="3592" width="15" style="3" customWidth="1"/>
    <col min="3593" max="3840" width="12" style="3"/>
    <col min="3841" max="3841" width="50.33203125" style="3" customWidth="1"/>
    <col min="3842" max="3842" width="17.83203125" style="3" customWidth="1"/>
    <col min="3843" max="3843" width="12.33203125" style="3" customWidth="1"/>
    <col min="3844" max="3844" width="11.1640625" style="3" customWidth="1"/>
    <col min="3845" max="3845" width="13.6640625" style="3" customWidth="1"/>
    <col min="3846" max="3846" width="16.6640625" style="3" customWidth="1"/>
    <col min="3847" max="3847" width="12.6640625" style="3" customWidth="1"/>
    <col min="3848" max="3848" width="15" style="3" customWidth="1"/>
    <col min="3849" max="4096" width="12" style="3"/>
    <col min="4097" max="4097" width="50.33203125" style="3" customWidth="1"/>
    <col min="4098" max="4098" width="17.83203125" style="3" customWidth="1"/>
    <col min="4099" max="4099" width="12.33203125" style="3" customWidth="1"/>
    <col min="4100" max="4100" width="11.1640625" style="3" customWidth="1"/>
    <col min="4101" max="4101" width="13.6640625" style="3" customWidth="1"/>
    <col min="4102" max="4102" width="16.6640625" style="3" customWidth="1"/>
    <col min="4103" max="4103" width="12.6640625" style="3" customWidth="1"/>
    <col min="4104" max="4104" width="15" style="3" customWidth="1"/>
    <col min="4105" max="4352" width="12" style="3"/>
    <col min="4353" max="4353" width="50.33203125" style="3" customWidth="1"/>
    <col min="4354" max="4354" width="17.83203125" style="3" customWidth="1"/>
    <col min="4355" max="4355" width="12.33203125" style="3" customWidth="1"/>
    <col min="4356" max="4356" width="11.1640625" style="3" customWidth="1"/>
    <col min="4357" max="4357" width="13.6640625" style="3" customWidth="1"/>
    <col min="4358" max="4358" width="16.6640625" style="3" customWidth="1"/>
    <col min="4359" max="4359" width="12.6640625" style="3" customWidth="1"/>
    <col min="4360" max="4360" width="15" style="3" customWidth="1"/>
    <col min="4361" max="4608" width="12" style="3"/>
    <col min="4609" max="4609" width="50.33203125" style="3" customWidth="1"/>
    <col min="4610" max="4610" width="17.83203125" style="3" customWidth="1"/>
    <col min="4611" max="4611" width="12.33203125" style="3" customWidth="1"/>
    <col min="4612" max="4612" width="11.1640625" style="3" customWidth="1"/>
    <col min="4613" max="4613" width="13.6640625" style="3" customWidth="1"/>
    <col min="4614" max="4614" width="16.6640625" style="3" customWidth="1"/>
    <col min="4615" max="4615" width="12.6640625" style="3" customWidth="1"/>
    <col min="4616" max="4616" width="15" style="3" customWidth="1"/>
    <col min="4617" max="4864" width="12" style="3"/>
    <col min="4865" max="4865" width="50.33203125" style="3" customWidth="1"/>
    <col min="4866" max="4866" width="17.83203125" style="3" customWidth="1"/>
    <col min="4867" max="4867" width="12.33203125" style="3" customWidth="1"/>
    <col min="4868" max="4868" width="11.1640625" style="3" customWidth="1"/>
    <col min="4869" max="4869" width="13.6640625" style="3" customWidth="1"/>
    <col min="4870" max="4870" width="16.6640625" style="3" customWidth="1"/>
    <col min="4871" max="4871" width="12.6640625" style="3" customWidth="1"/>
    <col min="4872" max="4872" width="15" style="3" customWidth="1"/>
    <col min="4873" max="5120" width="12" style="3"/>
    <col min="5121" max="5121" width="50.33203125" style="3" customWidth="1"/>
    <col min="5122" max="5122" width="17.83203125" style="3" customWidth="1"/>
    <col min="5123" max="5123" width="12.33203125" style="3" customWidth="1"/>
    <col min="5124" max="5124" width="11.1640625" style="3" customWidth="1"/>
    <col min="5125" max="5125" width="13.6640625" style="3" customWidth="1"/>
    <col min="5126" max="5126" width="16.6640625" style="3" customWidth="1"/>
    <col min="5127" max="5127" width="12.6640625" style="3" customWidth="1"/>
    <col min="5128" max="5128" width="15" style="3" customWidth="1"/>
    <col min="5129" max="5376" width="12" style="3"/>
    <col min="5377" max="5377" width="50.33203125" style="3" customWidth="1"/>
    <col min="5378" max="5378" width="17.83203125" style="3" customWidth="1"/>
    <col min="5379" max="5379" width="12.33203125" style="3" customWidth="1"/>
    <col min="5380" max="5380" width="11.1640625" style="3" customWidth="1"/>
    <col min="5381" max="5381" width="13.6640625" style="3" customWidth="1"/>
    <col min="5382" max="5382" width="16.6640625" style="3" customWidth="1"/>
    <col min="5383" max="5383" width="12.6640625" style="3" customWidth="1"/>
    <col min="5384" max="5384" width="15" style="3" customWidth="1"/>
    <col min="5385" max="5632" width="12" style="3"/>
    <col min="5633" max="5633" width="50.33203125" style="3" customWidth="1"/>
    <col min="5634" max="5634" width="17.83203125" style="3" customWidth="1"/>
    <col min="5635" max="5635" width="12.33203125" style="3" customWidth="1"/>
    <col min="5636" max="5636" width="11.1640625" style="3" customWidth="1"/>
    <col min="5637" max="5637" width="13.6640625" style="3" customWidth="1"/>
    <col min="5638" max="5638" width="16.6640625" style="3" customWidth="1"/>
    <col min="5639" max="5639" width="12.6640625" style="3" customWidth="1"/>
    <col min="5640" max="5640" width="15" style="3" customWidth="1"/>
    <col min="5641" max="5888" width="12" style="3"/>
    <col min="5889" max="5889" width="50.33203125" style="3" customWidth="1"/>
    <col min="5890" max="5890" width="17.83203125" style="3" customWidth="1"/>
    <col min="5891" max="5891" width="12.33203125" style="3" customWidth="1"/>
    <col min="5892" max="5892" width="11.1640625" style="3" customWidth="1"/>
    <col min="5893" max="5893" width="13.6640625" style="3" customWidth="1"/>
    <col min="5894" max="5894" width="16.6640625" style="3" customWidth="1"/>
    <col min="5895" max="5895" width="12.6640625" style="3" customWidth="1"/>
    <col min="5896" max="5896" width="15" style="3" customWidth="1"/>
    <col min="5897" max="6144" width="12" style="3"/>
    <col min="6145" max="6145" width="50.33203125" style="3" customWidth="1"/>
    <col min="6146" max="6146" width="17.83203125" style="3" customWidth="1"/>
    <col min="6147" max="6147" width="12.33203125" style="3" customWidth="1"/>
    <col min="6148" max="6148" width="11.1640625" style="3" customWidth="1"/>
    <col min="6149" max="6149" width="13.6640625" style="3" customWidth="1"/>
    <col min="6150" max="6150" width="16.6640625" style="3" customWidth="1"/>
    <col min="6151" max="6151" width="12.6640625" style="3" customWidth="1"/>
    <col min="6152" max="6152" width="15" style="3" customWidth="1"/>
    <col min="6153" max="6400" width="12" style="3"/>
    <col min="6401" max="6401" width="50.33203125" style="3" customWidth="1"/>
    <col min="6402" max="6402" width="17.83203125" style="3" customWidth="1"/>
    <col min="6403" max="6403" width="12.33203125" style="3" customWidth="1"/>
    <col min="6404" max="6404" width="11.1640625" style="3" customWidth="1"/>
    <col min="6405" max="6405" width="13.6640625" style="3" customWidth="1"/>
    <col min="6406" max="6406" width="16.6640625" style="3" customWidth="1"/>
    <col min="6407" max="6407" width="12.6640625" style="3" customWidth="1"/>
    <col min="6408" max="6408" width="15" style="3" customWidth="1"/>
    <col min="6409" max="6656" width="12" style="3"/>
    <col min="6657" max="6657" width="50.33203125" style="3" customWidth="1"/>
    <col min="6658" max="6658" width="17.83203125" style="3" customWidth="1"/>
    <col min="6659" max="6659" width="12.33203125" style="3" customWidth="1"/>
    <col min="6660" max="6660" width="11.1640625" style="3" customWidth="1"/>
    <col min="6661" max="6661" width="13.6640625" style="3" customWidth="1"/>
    <col min="6662" max="6662" width="16.6640625" style="3" customWidth="1"/>
    <col min="6663" max="6663" width="12.6640625" style="3" customWidth="1"/>
    <col min="6664" max="6664" width="15" style="3" customWidth="1"/>
    <col min="6665" max="6912" width="12" style="3"/>
    <col min="6913" max="6913" width="50.33203125" style="3" customWidth="1"/>
    <col min="6914" max="6914" width="17.83203125" style="3" customWidth="1"/>
    <col min="6915" max="6915" width="12.33203125" style="3" customWidth="1"/>
    <col min="6916" max="6916" width="11.1640625" style="3" customWidth="1"/>
    <col min="6917" max="6917" width="13.6640625" style="3" customWidth="1"/>
    <col min="6918" max="6918" width="16.6640625" style="3" customWidth="1"/>
    <col min="6919" max="6919" width="12.6640625" style="3" customWidth="1"/>
    <col min="6920" max="6920" width="15" style="3" customWidth="1"/>
    <col min="6921" max="7168" width="12" style="3"/>
    <col min="7169" max="7169" width="50.33203125" style="3" customWidth="1"/>
    <col min="7170" max="7170" width="17.83203125" style="3" customWidth="1"/>
    <col min="7171" max="7171" width="12.33203125" style="3" customWidth="1"/>
    <col min="7172" max="7172" width="11.1640625" style="3" customWidth="1"/>
    <col min="7173" max="7173" width="13.6640625" style="3" customWidth="1"/>
    <col min="7174" max="7174" width="16.6640625" style="3" customWidth="1"/>
    <col min="7175" max="7175" width="12.6640625" style="3" customWidth="1"/>
    <col min="7176" max="7176" width="15" style="3" customWidth="1"/>
    <col min="7177" max="7424" width="12" style="3"/>
    <col min="7425" max="7425" width="50.33203125" style="3" customWidth="1"/>
    <col min="7426" max="7426" width="17.83203125" style="3" customWidth="1"/>
    <col min="7427" max="7427" width="12.33203125" style="3" customWidth="1"/>
    <col min="7428" max="7428" width="11.1640625" style="3" customWidth="1"/>
    <col min="7429" max="7429" width="13.6640625" style="3" customWidth="1"/>
    <col min="7430" max="7430" width="16.6640625" style="3" customWidth="1"/>
    <col min="7431" max="7431" width="12.6640625" style="3" customWidth="1"/>
    <col min="7432" max="7432" width="15" style="3" customWidth="1"/>
    <col min="7433" max="7680" width="12" style="3"/>
    <col min="7681" max="7681" width="50.33203125" style="3" customWidth="1"/>
    <col min="7682" max="7682" width="17.83203125" style="3" customWidth="1"/>
    <col min="7683" max="7683" width="12.33203125" style="3" customWidth="1"/>
    <col min="7684" max="7684" width="11.1640625" style="3" customWidth="1"/>
    <col min="7685" max="7685" width="13.6640625" style="3" customWidth="1"/>
    <col min="7686" max="7686" width="16.6640625" style="3" customWidth="1"/>
    <col min="7687" max="7687" width="12.6640625" style="3" customWidth="1"/>
    <col min="7688" max="7688" width="15" style="3" customWidth="1"/>
    <col min="7689" max="7936" width="12" style="3"/>
    <col min="7937" max="7937" width="50.33203125" style="3" customWidth="1"/>
    <col min="7938" max="7938" width="17.83203125" style="3" customWidth="1"/>
    <col min="7939" max="7939" width="12.33203125" style="3" customWidth="1"/>
    <col min="7940" max="7940" width="11.1640625" style="3" customWidth="1"/>
    <col min="7941" max="7941" width="13.6640625" style="3" customWidth="1"/>
    <col min="7942" max="7942" width="16.6640625" style="3" customWidth="1"/>
    <col min="7943" max="7943" width="12.6640625" style="3" customWidth="1"/>
    <col min="7944" max="7944" width="15" style="3" customWidth="1"/>
    <col min="7945" max="8192" width="12" style="3"/>
    <col min="8193" max="8193" width="50.33203125" style="3" customWidth="1"/>
    <col min="8194" max="8194" width="17.83203125" style="3" customWidth="1"/>
    <col min="8195" max="8195" width="12.33203125" style="3" customWidth="1"/>
    <col min="8196" max="8196" width="11.1640625" style="3" customWidth="1"/>
    <col min="8197" max="8197" width="13.6640625" style="3" customWidth="1"/>
    <col min="8198" max="8198" width="16.6640625" style="3" customWidth="1"/>
    <col min="8199" max="8199" width="12.6640625" style="3" customWidth="1"/>
    <col min="8200" max="8200" width="15" style="3" customWidth="1"/>
    <col min="8201" max="8448" width="12" style="3"/>
    <col min="8449" max="8449" width="50.33203125" style="3" customWidth="1"/>
    <col min="8450" max="8450" width="17.83203125" style="3" customWidth="1"/>
    <col min="8451" max="8451" width="12.33203125" style="3" customWidth="1"/>
    <col min="8452" max="8452" width="11.1640625" style="3" customWidth="1"/>
    <col min="8453" max="8453" width="13.6640625" style="3" customWidth="1"/>
    <col min="8454" max="8454" width="16.6640625" style="3" customWidth="1"/>
    <col min="8455" max="8455" width="12.6640625" style="3" customWidth="1"/>
    <col min="8456" max="8456" width="15" style="3" customWidth="1"/>
    <col min="8457" max="8704" width="12" style="3"/>
    <col min="8705" max="8705" width="50.33203125" style="3" customWidth="1"/>
    <col min="8706" max="8706" width="17.83203125" style="3" customWidth="1"/>
    <col min="8707" max="8707" width="12.33203125" style="3" customWidth="1"/>
    <col min="8708" max="8708" width="11.1640625" style="3" customWidth="1"/>
    <col min="8709" max="8709" width="13.6640625" style="3" customWidth="1"/>
    <col min="8710" max="8710" width="16.6640625" style="3" customWidth="1"/>
    <col min="8711" max="8711" width="12.6640625" style="3" customWidth="1"/>
    <col min="8712" max="8712" width="15" style="3" customWidth="1"/>
    <col min="8713" max="8960" width="12" style="3"/>
    <col min="8961" max="8961" width="50.33203125" style="3" customWidth="1"/>
    <col min="8962" max="8962" width="17.83203125" style="3" customWidth="1"/>
    <col min="8963" max="8963" width="12.33203125" style="3" customWidth="1"/>
    <col min="8964" max="8964" width="11.1640625" style="3" customWidth="1"/>
    <col min="8965" max="8965" width="13.6640625" style="3" customWidth="1"/>
    <col min="8966" max="8966" width="16.6640625" style="3" customWidth="1"/>
    <col min="8967" max="8967" width="12.6640625" style="3" customWidth="1"/>
    <col min="8968" max="8968" width="15" style="3" customWidth="1"/>
    <col min="8969" max="9216" width="12" style="3"/>
    <col min="9217" max="9217" width="50.33203125" style="3" customWidth="1"/>
    <col min="9218" max="9218" width="17.83203125" style="3" customWidth="1"/>
    <col min="9219" max="9219" width="12.33203125" style="3" customWidth="1"/>
    <col min="9220" max="9220" width="11.1640625" style="3" customWidth="1"/>
    <col min="9221" max="9221" width="13.6640625" style="3" customWidth="1"/>
    <col min="9222" max="9222" width="16.6640625" style="3" customWidth="1"/>
    <col min="9223" max="9223" width="12.6640625" style="3" customWidth="1"/>
    <col min="9224" max="9224" width="15" style="3" customWidth="1"/>
    <col min="9225" max="9472" width="12" style="3"/>
    <col min="9473" max="9473" width="50.33203125" style="3" customWidth="1"/>
    <col min="9474" max="9474" width="17.83203125" style="3" customWidth="1"/>
    <col min="9475" max="9475" width="12.33203125" style="3" customWidth="1"/>
    <col min="9476" max="9476" width="11.1640625" style="3" customWidth="1"/>
    <col min="9477" max="9477" width="13.6640625" style="3" customWidth="1"/>
    <col min="9478" max="9478" width="16.6640625" style="3" customWidth="1"/>
    <col min="9479" max="9479" width="12.6640625" style="3" customWidth="1"/>
    <col min="9480" max="9480" width="15" style="3" customWidth="1"/>
    <col min="9481" max="9728" width="12" style="3"/>
    <col min="9729" max="9729" width="50.33203125" style="3" customWidth="1"/>
    <col min="9730" max="9730" width="17.83203125" style="3" customWidth="1"/>
    <col min="9731" max="9731" width="12.33203125" style="3" customWidth="1"/>
    <col min="9732" max="9732" width="11.1640625" style="3" customWidth="1"/>
    <col min="9733" max="9733" width="13.6640625" style="3" customWidth="1"/>
    <col min="9734" max="9734" width="16.6640625" style="3" customWidth="1"/>
    <col min="9735" max="9735" width="12.6640625" style="3" customWidth="1"/>
    <col min="9736" max="9736" width="15" style="3" customWidth="1"/>
    <col min="9737" max="9984" width="12" style="3"/>
    <col min="9985" max="9985" width="50.33203125" style="3" customWidth="1"/>
    <col min="9986" max="9986" width="17.83203125" style="3" customWidth="1"/>
    <col min="9987" max="9987" width="12.33203125" style="3" customWidth="1"/>
    <col min="9988" max="9988" width="11.1640625" style="3" customWidth="1"/>
    <col min="9989" max="9989" width="13.6640625" style="3" customWidth="1"/>
    <col min="9990" max="9990" width="16.6640625" style="3" customWidth="1"/>
    <col min="9991" max="9991" width="12.6640625" style="3" customWidth="1"/>
    <col min="9992" max="9992" width="15" style="3" customWidth="1"/>
    <col min="9993" max="10240" width="12" style="3"/>
    <col min="10241" max="10241" width="50.33203125" style="3" customWidth="1"/>
    <col min="10242" max="10242" width="17.83203125" style="3" customWidth="1"/>
    <col min="10243" max="10243" width="12.33203125" style="3" customWidth="1"/>
    <col min="10244" max="10244" width="11.1640625" style="3" customWidth="1"/>
    <col min="10245" max="10245" width="13.6640625" style="3" customWidth="1"/>
    <col min="10246" max="10246" width="16.6640625" style="3" customWidth="1"/>
    <col min="10247" max="10247" width="12.6640625" style="3" customWidth="1"/>
    <col min="10248" max="10248" width="15" style="3" customWidth="1"/>
    <col min="10249" max="10496" width="12" style="3"/>
    <col min="10497" max="10497" width="50.33203125" style="3" customWidth="1"/>
    <col min="10498" max="10498" width="17.83203125" style="3" customWidth="1"/>
    <col min="10499" max="10499" width="12.33203125" style="3" customWidth="1"/>
    <col min="10500" max="10500" width="11.1640625" style="3" customWidth="1"/>
    <col min="10501" max="10501" width="13.6640625" style="3" customWidth="1"/>
    <col min="10502" max="10502" width="16.6640625" style="3" customWidth="1"/>
    <col min="10503" max="10503" width="12.6640625" style="3" customWidth="1"/>
    <col min="10504" max="10504" width="15" style="3" customWidth="1"/>
    <col min="10505" max="10752" width="12" style="3"/>
    <col min="10753" max="10753" width="50.33203125" style="3" customWidth="1"/>
    <col min="10754" max="10754" width="17.83203125" style="3" customWidth="1"/>
    <col min="10755" max="10755" width="12.33203125" style="3" customWidth="1"/>
    <col min="10756" max="10756" width="11.1640625" style="3" customWidth="1"/>
    <col min="10757" max="10757" width="13.6640625" style="3" customWidth="1"/>
    <col min="10758" max="10758" width="16.6640625" style="3" customWidth="1"/>
    <col min="10759" max="10759" width="12.6640625" style="3" customWidth="1"/>
    <col min="10760" max="10760" width="15" style="3" customWidth="1"/>
    <col min="10761" max="11008" width="12" style="3"/>
    <col min="11009" max="11009" width="50.33203125" style="3" customWidth="1"/>
    <col min="11010" max="11010" width="17.83203125" style="3" customWidth="1"/>
    <col min="11011" max="11011" width="12.33203125" style="3" customWidth="1"/>
    <col min="11012" max="11012" width="11.1640625" style="3" customWidth="1"/>
    <col min="11013" max="11013" width="13.6640625" style="3" customWidth="1"/>
    <col min="11014" max="11014" width="16.6640625" style="3" customWidth="1"/>
    <col min="11015" max="11015" width="12.6640625" style="3" customWidth="1"/>
    <col min="11016" max="11016" width="15" style="3" customWidth="1"/>
    <col min="11017" max="11264" width="12" style="3"/>
    <col min="11265" max="11265" width="50.33203125" style="3" customWidth="1"/>
    <col min="11266" max="11266" width="17.83203125" style="3" customWidth="1"/>
    <col min="11267" max="11267" width="12.33203125" style="3" customWidth="1"/>
    <col min="11268" max="11268" width="11.1640625" style="3" customWidth="1"/>
    <col min="11269" max="11269" width="13.6640625" style="3" customWidth="1"/>
    <col min="11270" max="11270" width="16.6640625" style="3" customWidth="1"/>
    <col min="11271" max="11271" width="12.6640625" style="3" customWidth="1"/>
    <col min="11272" max="11272" width="15" style="3" customWidth="1"/>
    <col min="11273" max="11520" width="12" style="3"/>
    <col min="11521" max="11521" width="50.33203125" style="3" customWidth="1"/>
    <col min="11522" max="11522" width="17.83203125" style="3" customWidth="1"/>
    <col min="11523" max="11523" width="12.33203125" style="3" customWidth="1"/>
    <col min="11524" max="11524" width="11.1640625" style="3" customWidth="1"/>
    <col min="11525" max="11525" width="13.6640625" style="3" customWidth="1"/>
    <col min="11526" max="11526" width="16.6640625" style="3" customWidth="1"/>
    <col min="11527" max="11527" width="12.6640625" style="3" customWidth="1"/>
    <col min="11528" max="11528" width="15" style="3" customWidth="1"/>
    <col min="11529" max="11776" width="12" style="3"/>
    <col min="11777" max="11777" width="50.33203125" style="3" customWidth="1"/>
    <col min="11778" max="11778" width="17.83203125" style="3" customWidth="1"/>
    <col min="11779" max="11779" width="12.33203125" style="3" customWidth="1"/>
    <col min="11780" max="11780" width="11.1640625" style="3" customWidth="1"/>
    <col min="11781" max="11781" width="13.6640625" style="3" customWidth="1"/>
    <col min="11782" max="11782" width="16.6640625" style="3" customWidth="1"/>
    <col min="11783" max="11783" width="12.6640625" style="3" customWidth="1"/>
    <col min="11784" max="11784" width="15" style="3" customWidth="1"/>
    <col min="11785" max="12032" width="12" style="3"/>
    <col min="12033" max="12033" width="50.33203125" style="3" customWidth="1"/>
    <col min="12034" max="12034" width="17.83203125" style="3" customWidth="1"/>
    <col min="12035" max="12035" width="12.33203125" style="3" customWidth="1"/>
    <col min="12036" max="12036" width="11.1640625" style="3" customWidth="1"/>
    <col min="12037" max="12037" width="13.6640625" style="3" customWidth="1"/>
    <col min="12038" max="12038" width="16.6640625" style="3" customWidth="1"/>
    <col min="12039" max="12039" width="12.6640625" style="3" customWidth="1"/>
    <col min="12040" max="12040" width="15" style="3" customWidth="1"/>
    <col min="12041" max="12288" width="12" style="3"/>
    <col min="12289" max="12289" width="50.33203125" style="3" customWidth="1"/>
    <col min="12290" max="12290" width="17.83203125" style="3" customWidth="1"/>
    <col min="12291" max="12291" width="12.33203125" style="3" customWidth="1"/>
    <col min="12292" max="12292" width="11.1640625" style="3" customWidth="1"/>
    <col min="12293" max="12293" width="13.6640625" style="3" customWidth="1"/>
    <col min="12294" max="12294" width="16.6640625" style="3" customWidth="1"/>
    <col min="12295" max="12295" width="12.6640625" style="3" customWidth="1"/>
    <col min="12296" max="12296" width="15" style="3" customWidth="1"/>
    <col min="12297" max="12544" width="12" style="3"/>
    <col min="12545" max="12545" width="50.33203125" style="3" customWidth="1"/>
    <col min="12546" max="12546" width="17.83203125" style="3" customWidth="1"/>
    <col min="12547" max="12547" width="12.33203125" style="3" customWidth="1"/>
    <col min="12548" max="12548" width="11.1640625" style="3" customWidth="1"/>
    <col min="12549" max="12549" width="13.6640625" style="3" customWidth="1"/>
    <col min="12550" max="12550" width="16.6640625" style="3" customWidth="1"/>
    <col min="12551" max="12551" width="12.6640625" style="3" customWidth="1"/>
    <col min="12552" max="12552" width="15" style="3" customWidth="1"/>
    <col min="12553" max="12800" width="12" style="3"/>
    <col min="12801" max="12801" width="50.33203125" style="3" customWidth="1"/>
    <col min="12802" max="12802" width="17.83203125" style="3" customWidth="1"/>
    <col min="12803" max="12803" width="12.33203125" style="3" customWidth="1"/>
    <col min="12804" max="12804" width="11.1640625" style="3" customWidth="1"/>
    <col min="12805" max="12805" width="13.6640625" style="3" customWidth="1"/>
    <col min="12806" max="12806" width="16.6640625" style="3" customWidth="1"/>
    <col min="12807" max="12807" width="12.6640625" style="3" customWidth="1"/>
    <col min="12808" max="12808" width="15" style="3" customWidth="1"/>
    <col min="12809" max="13056" width="12" style="3"/>
    <col min="13057" max="13057" width="50.33203125" style="3" customWidth="1"/>
    <col min="13058" max="13058" width="17.83203125" style="3" customWidth="1"/>
    <col min="13059" max="13059" width="12.33203125" style="3" customWidth="1"/>
    <col min="13060" max="13060" width="11.1640625" style="3" customWidth="1"/>
    <col min="13061" max="13061" width="13.6640625" style="3" customWidth="1"/>
    <col min="13062" max="13062" width="16.6640625" style="3" customWidth="1"/>
    <col min="13063" max="13063" width="12.6640625" style="3" customWidth="1"/>
    <col min="13064" max="13064" width="15" style="3" customWidth="1"/>
    <col min="13065" max="13312" width="12" style="3"/>
    <col min="13313" max="13313" width="50.33203125" style="3" customWidth="1"/>
    <col min="13314" max="13314" width="17.83203125" style="3" customWidth="1"/>
    <col min="13315" max="13315" width="12.33203125" style="3" customWidth="1"/>
    <col min="13316" max="13316" width="11.1640625" style="3" customWidth="1"/>
    <col min="13317" max="13317" width="13.6640625" style="3" customWidth="1"/>
    <col min="13318" max="13318" width="16.6640625" style="3" customWidth="1"/>
    <col min="13319" max="13319" width="12.6640625" style="3" customWidth="1"/>
    <col min="13320" max="13320" width="15" style="3" customWidth="1"/>
    <col min="13321" max="13568" width="12" style="3"/>
    <col min="13569" max="13569" width="50.33203125" style="3" customWidth="1"/>
    <col min="13570" max="13570" width="17.83203125" style="3" customWidth="1"/>
    <col min="13571" max="13571" width="12.33203125" style="3" customWidth="1"/>
    <col min="13572" max="13572" width="11.1640625" style="3" customWidth="1"/>
    <col min="13573" max="13573" width="13.6640625" style="3" customWidth="1"/>
    <col min="13574" max="13574" width="16.6640625" style="3" customWidth="1"/>
    <col min="13575" max="13575" width="12.6640625" style="3" customWidth="1"/>
    <col min="13576" max="13576" width="15" style="3" customWidth="1"/>
    <col min="13577" max="13824" width="12" style="3"/>
    <col min="13825" max="13825" width="50.33203125" style="3" customWidth="1"/>
    <col min="13826" max="13826" width="17.83203125" style="3" customWidth="1"/>
    <col min="13827" max="13827" width="12.33203125" style="3" customWidth="1"/>
    <col min="13828" max="13828" width="11.1640625" style="3" customWidth="1"/>
    <col min="13829" max="13829" width="13.6640625" style="3" customWidth="1"/>
    <col min="13830" max="13830" width="16.6640625" style="3" customWidth="1"/>
    <col min="13831" max="13831" width="12.6640625" style="3" customWidth="1"/>
    <col min="13832" max="13832" width="15" style="3" customWidth="1"/>
    <col min="13833" max="14080" width="12" style="3"/>
    <col min="14081" max="14081" width="50.33203125" style="3" customWidth="1"/>
    <col min="14082" max="14082" width="17.83203125" style="3" customWidth="1"/>
    <col min="14083" max="14083" width="12.33203125" style="3" customWidth="1"/>
    <col min="14084" max="14084" width="11.1640625" style="3" customWidth="1"/>
    <col min="14085" max="14085" width="13.6640625" style="3" customWidth="1"/>
    <col min="14086" max="14086" width="16.6640625" style="3" customWidth="1"/>
    <col min="14087" max="14087" width="12.6640625" style="3" customWidth="1"/>
    <col min="14088" max="14088" width="15" style="3" customWidth="1"/>
    <col min="14089" max="14336" width="12" style="3"/>
    <col min="14337" max="14337" width="50.33203125" style="3" customWidth="1"/>
    <col min="14338" max="14338" width="17.83203125" style="3" customWidth="1"/>
    <col min="14339" max="14339" width="12.33203125" style="3" customWidth="1"/>
    <col min="14340" max="14340" width="11.1640625" style="3" customWidth="1"/>
    <col min="14341" max="14341" width="13.6640625" style="3" customWidth="1"/>
    <col min="14342" max="14342" width="16.6640625" style="3" customWidth="1"/>
    <col min="14343" max="14343" width="12.6640625" style="3" customWidth="1"/>
    <col min="14344" max="14344" width="15" style="3" customWidth="1"/>
    <col min="14345" max="14592" width="12" style="3"/>
    <col min="14593" max="14593" width="50.33203125" style="3" customWidth="1"/>
    <col min="14594" max="14594" width="17.83203125" style="3" customWidth="1"/>
    <col min="14595" max="14595" width="12.33203125" style="3" customWidth="1"/>
    <col min="14596" max="14596" width="11.1640625" style="3" customWidth="1"/>
    <col min="14597" max="14597" width="13.6640625" style="3" customWidth="1"/>
    <col min="14598" max="14598" width="16.6640625" style="3" customWidth="1"/>
    <col min="14599" max="14599" width="12.6640625" style="3" customWidth="1"/>
    <col min="14600" max="14600" width="15" style="3" customWidth="1"/>
    <col min="14601" max="14848" width="12" style="3"/>
    <col min="14849" max="14849" width="50.33203125" style="3" customWidth="1"/>
    <col min="14850" max="14850" width="17.83203125" style="3" customWidth="1"/>
    <col min="14851" max="14851" width="12.33203125" style="3" customWidth="1"/>
    <col min="14852" max="14852" width="11.1640625" style="3" customWidth="1"/>
    <col min="14853" max="14853" width="13.6640625" style="3" customWidth="1"/>
    <col min="14854" max="14854" width="16.6640625" style="3" customWidth="1"/>
    <col min="14855" max="14855" width="12.6640625" style="3" customWidth="1"/>
    <col min="14856" max="14856" width="15" style="3" customWidth="1"/>
    <col min="14857" max="15104" width="12" style="3"/>
    <col min="15105" max="15105" width="50.33203125" style="3" customWidth="1"/>
    <col min="15106" max="15106" width="17.83203125" style="3" customWidth="1"/>
    <col min="15107" max="15107" width="12.33203125" style="3" customWidth="1"/>
    <col min="15108" max="15108" width="11.1640625" style="3" customWidth="1"/>
    <col min="15109" max="15109" width="13.6640625" style="3" customWidth="1"/>
    <col min="15110" max="15110" width="16.6640625" style="3" customWidth="1"/>
    <col min="15111" max="15111" width="12.6640625" style="3" customWidth="1"/>
    <col min="15112" max="15112" width="15" style="3" customWidth="1"/>
    <col min="15113" max="15360" width="12" style="3"/>
    <col min="15361" max="15361" width="50.33203125" style="3" customWidth="1"/>
    <col min="15362" max="15362" width="17.83203125" style="3" customWidth="1"/>
    <col min="15363" max="15363" width="12.33203125" style="3" customWidth="1"/>
    <col min="15364" max="15364" width="11.1640625" style="3" customWidth="1"/>
    <col min="15365" max="15365" width="13.6640625" style="3" customWidth="1"/>
    <col min="15366" max="15366" width="16.6640625" style="3" customWidth="1"/>
    <col min="15367" max="15367" width="12.6640625" style="3" customWidth="1"/>
    <col min="15368" max="15368" width="15" style="3" customWidth="1"/>
    <col min="15369" max="15616" width="12" style="3"/>
    <col min="15617" max="15617" width="50.33203125" style="3" customWidth="1"/>
    <col min="15618" max="15618" width="17.83203125" style="3" customWidth="1"/>
    <col min="15619" max="15619" width="12.33203125" style="3" customWidth="1"/>
    <col min="15620" max="15620" width="11.1640625" style="3" customWidth="1"/>
    <col min="15621" max="15621" width="13.6640625" style="3" customWidth="1"/>
    <col min="15622" max="15622" width="16.6640625" style="3" customWidth="1"/>
    <col min="15623" max="15623" width="12.6640625" style="3" customWidth="1"/>
    <col min="15624" max="15624" width="15" style="3" customWidth="1"/>
    <col min="15625" max="15872" width="12" style="3"/>
    <col min="15873" max="15873" width="50.33203125" style="3" customWidth="1"/>
    <col min="15874" max="15874" width="17.83203125" style="3" customWidth="1"/>
    <col min="15875" max="15875" width="12.33203125" style="3" customWidth="1"/>
    <col min="15876" max="15876" width="11.1640625" style="3" customWidth="1"/>
    <col min="15877" max="15877" width="13.6640625" style="3" customWidth="1"/>
    <col min="15878" max="15878" width="16.6640625" style="3" customWidth="1"/>
    <col min="15879" max="15879" width="12.6640625" style="3" customWidth="1"/>
    <col min="15880" max="15880" width="15" style="3" customWidth="1"/>
    <col min="15881" max="16128" width="12" style="3"/>
    <col min="16129" max="16129" width="50.33203125" style="3" customWidth="1"/>
    <col min="16130" max="16130" width="17.83203125" style="3" customWidth="1"/>
    <col min="16131" max="16131" width="12.33203125" style="3" customWidth="1"/>
    <col min="16132" max="16132" width="11.1640625" style="3" customWidth="1"/>
    <col min="16133" max="16133" width="13.6640625" style="3" customWidth="1"/>
    <col min="16134" max="16134" width="16.6640625" style="3" customWidth="1"/>
    <col min="16135" max="16135" width="12.6640625" style="3" customWidth="1"/>
    <col min="16136" max="16136" width="15" style="3" customWidth="1"/>
    <col min="16137" max="16384" width="12" style="3"/>
  </cols>
  <sheetData>
    <row r="1" spans="1:8" x14ac:dyDescent="0.2">
      <c r="A1" s="24" t="s">
        <v>93</v>
      </c>
      <c r="B1" s="25" t="s">
        <v>94</v>
      </c>
      <c r="C1" s="25" t="s">
        <v>95</v>
      </c>
      <c r="D1" s="25" t="s">
        <v>96</v>
      </c>
      <c r="E1" s="35" t="s">
        <v>192</v>
      </c>
      <c r="F1" s="35" t="s">
        <v>193</v>
      </c>
      <c r="G1" s="35" t="s">
        <v>99</v>
      </c>
      <c r="H1" s="26" t="s">
        <v>100</v>
      </c>
    </row>
    <row r="2" spans="1:8" ht="61.5" customHeight="1" x14ac:dyDescent="0.2">
      <c r="A2" s="225" t="s">
        <v>194</v>
      </c>
      <c r="B2" s="226" t="s">
        <v>195</v>
      </c>
      <c r="C2" s="227" t="s">
        <v>196</v>
      </c>
      <c r="D2" s="227" t="s">
        <v>197</v>
      </c>
      <c r="E2" s="228" t="s">
        <v>198</v>
      </c>
      <c r="F2" s="114" t="s">
        <v>113</v>
      </c>
      <c r="G2" s="228" t="s">
        <v>199</v>
      </c>
      <c r="H2" s="229" t="s">
        <v>200</v>
      </c>
    </row>
    <row r="3" spans="1:8" ht="51.75" customHeight="1" x14ac:dyDescent="0.2">
      <c r="A3" s="230" t="s">
        <v>201</v>
      </c>
      <c r="B3" s="231" t="s">
        <v>202</v>
      </c>
      <c r="C3" s="232">
        <v>100</v>
      </c>
      <c r="D3" s="232" t="s">
        <v>177</v>
      </c>
      <c r="E3" s="23">
        <f>StVS!C104</f>
        <v>15</v>
      </c>
      <c r="F3" s="23" t="s">
        <v>177</v>
      </c>
      <c r="G3" s="233" t="s">
        <v>177</v>
      </c>
      <c r="H3" s="234">
        <f>C3*E3</f>
        <v>1500</v>
      </c>
    </row>
    <row r="4" spans="1:8" ht="39.75" customHeight="1" x14ac:dyDescent="0.2">
      <c r="A4" s="230" t="s">
        <v>203</v>
      </c>
      <c r="B4" s="231" t="s">
        <v>202</v>
      </c>
      <c r="C4" s="232" t="s">
        <v>177</v>
      </c>
      <c r="D4" s="232">
        <v>50</v>
      </c>
      <c r="E4" s="246">
        <f>StVS!C266</f>
        <v>15</v>
      </c>
      <c r="F4" s="233">
        <v>10</v>
      </c>
      <c r="G4" s="235">
        <f>E4/F4</f>
        <v>1.5</v>
      </c>
      <c r="H4" s="234">
        <f>D4*G4</f>
        <v>75</v>
      </c>
    </row>
    <row r="5" spans="1:8" ht="25.5" customHeight="1" x14ac:dyDescent="0.2">
      <c r="A5" s="319" t="s">
        <v>204</v>
      </c>
      <c r="B5" s="320"/>
      <c r="C5" s="320"/>
      <c r="D5" s="320"/>
      <c r="E5" s="320"/>
      <c r="F5" s="320"/>
      <c r="G5" s="320"/>
      <c r="H5" s="321"/>
    </row>
    <row r="6" spans="1:8" ht="71.25" customHeight="1" thickBot="1" x14ac:dyDescent="0.25">
      <c r="A6" s="322" t="s">
        <v>205</v>
      </c>
      <c r="B6" s="323"/>
      <c r="C6" s="323"/>
      <c r="D6" s="323"/>
      <c r="E6" s="323"/>
      <c r="F6" s="323"/>
      <c r="G6" s="323"/>
      <c r="H6" s="324"/>
    </row>
  </sheetData>
  <sheetProtection algorithmName="SHA-512" hashValue="zq0CO/7k4+/hqgWUV4OEWvx/XdEdBaQFDbRXT0Z0IBgR5+edCTy2BRmLZQRiKH0TYb6y2++yO8upz5Koy6058w==" saltValue="0CDk5VQP9wizo61Iaux3Xw==" spinCount="100000" sheet="1" objects="1" scenarios="1"/>
  <mergeCells count="2">
    <mergeCell ref="A5:H5"/>
    <mergeCell ref="A6:H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9BC9490E995F44A44BFE329204C79C" ma:contentTypeVersion="18" ma:contentTypeDescription="Ein neues Dokument erstellen." ma:contentTypeScope="" ma:versionID="17efc677b076253fb6304cbdcf5c4f96">
  <xsd:schema xmlns:xsd="http://www.w3.org/2001/XMLSchema" xmlns:xs="http://www.w3.org/2001/XMLSchema" xmlns:p="http://schemas.microsoft.com/office/2006/metadata/properties" xmlns:ns2="7ab8d73a-f67f-4c04-add3-d43deac284e4" xmlns:ns3="e22105cb-48cf-4f3f-8a9d-b1abe9750a0a" targetNamespace="http://schemas.microsoft.com/office/2006/metadata/properties" ma:root="true" ma:fieldsID="3dcdd6b30d7f35d497cec4039492f324" ns2:_="" ns3:_="">
    <xsd:import namespace="7ab8d73a-f67f-4c04-add3-d43deac284e4"/>
    <xsd:import namespace="e22105cb-48cf-4f3f-8a9d-b1abe9750a0a"/>
    <xsd:element name="properties">
      <xsd:complexType>
        <xsd:sequence>
          <xsd:element name="documentManagement">
            <xsd:complexType>
              <xsd:all>
                <xsd:element ref="ns2:Dokumentenart" minOccurs="0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8d73a-f67f-4c04-add3-d43deac284e4" elementFormDefault="qualified">
    <xsd:import namespace="http://schemas.microsoft.com/office/2006/documentManagement/types"/>
    <xsd:import namespace="http://schemas.microsoft.com/office/infopath/2007/PartnerControls"/>
    <xsd:element name="Dokumentenart" ma:index="4" nillable="true" ma:displayName="Dokumentenart" ma:format="Dropdown" ma:internalName="Dokumentenart" ma:readOnly="false">
      <xsd:simpleType>
        <xsd:restriction base="dms:Choice">
          <xsd:enumeration value="Unterlagen anderer Vergabestellen"/>
          <xsd:enumeration value="Vergabeunterlagen"/>
          <xsd:enumeration value="Angebote"/>
          <xsd:enumeration value="Leitfaden"/>
          <xsd:enumeration value="Protokolle"/>
          <xsd:enumeration value="Checkliste"/>
        </xsd:restriction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6777296-4fc7-4e0e-9d65-b35fa4d5b2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105cb-48cf-4f3f-8a9d-b1abe9750a0a" elementFormDefault="qualified">
    <xsd:import namespace="http://schemas.microsoft.com/office/2006/documentManagement/types"/>
    <xsd:import namespace="http://schemas.microsoft.com/office/infopath/2007/PartnerControls"/>
    <xsd:element name="_dlc_DocId" ma:index="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757440e-abbc-401d-9090-0e8225a1c43e}" ma:internalName="TaxCatchAll" ma:showField="CatchAllData" ma:web="e22105cb-48cf-4f3f-8a9d-b1abe9750a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enart xmlns="7ab8d73a-f67f-4c04-add3-d43deac284e4">Leitfaden</Dokumentenart>
    <lcf76f155ced4ddcb4097134ff3c332f xmlns="7ab8d73a-f67f-4c04-add3-d43deac284e4">
      <Terms xmlns="http://schemas.microsoft.com/office/infopath/2007/PartnerControls"/>
    </lcf76f155ced4ddcb4097134ff3c332f>
    <TaxCatchAll xmlns="e22105cb-48cf-4f3f-8a9d-b1abe9750a0a" xsi:nil="true"/>
    <_dlc_DocId xmlns="e22105cb-48cf-4f3f-8a9d-b1abe9750a0a">ZQS36DUCW5FC-1364077875-9543</_dlc_DocId>
    <_dlc_DocIdUrl xmlns="e22105cb-48cf-4f3f-8a9d-b1abe9750a0a">
      <Url>https://rnvcorp.sharepoint.com/sites/vergabe/_layouts/15/DocIdRedir.aspx?ID=ZQS36DUCW5FC-1364077875-9543</Url>
      <Description>ZQS36DUCW5FC-1364077875-9543</Description>
    </_dlc_DocIdUrl>
  </documentManagement>
</p:properties>
</file>

<file path=customXml/itemProps1.xml><?xml version="1.0" encoding="utf-8"?>
<ds:datastoreItem xmlns:ds="http://schemas.openxmlformats.org/officeDocument/2006/customXml" ds:itemID="{6120EDFF-BA20-40F2-8FCC-23D64BAF94B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F332357-3D40-478C-9D68-873B9D159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8d73a-f67f-4c04-add3-d43deac284e4"/>
    <ds:schemaRef ds:uri="e22105cb-48cf-4f3f-8a9d-b1abe9750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9FF77E-00AD-47AE-A115-3921911F66B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B60F6E-022E-42DA-90F3-B79C8B86115B}">
  <ds:schemaRefs>
    <ds:schemaRef ds:uri="http://www.w3.org/XML/1998/namespace"/>
    <ds:schemaRef ds:uri="http://purl.org/dc/terms/"/>
    <ds:schemaRef ds:uri="e22105cb-48cf-4f3f-8a9d-b1abe9750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7ab8d73a-f67f-4c04-add3-d43deac284e4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2</vt:i4>
      </vt:variant>
    </vt:vector>
  </HeadingPairs>
  <TitlesOfParts>
    <vt:vector size="9" baseType="lpstr">
      <vt:lpstr>Ausfüllhinweise</vt:lpstr>
      <vt:lpstr>Preisübersicht</vt:lpstr>
      <vt:lpstr>StVS</vt:lpstr>
      <vt:lpstr>Verrechenbare Arbeitstage</vt:lpstr>
      <vt:lpstr>LOS 4, Pos. 1</vt:lpstr>
      <vt:lpstr>LOS 4, Pos. 1 Anhang</vt:lpstr>
      <vt:lpstr>Los 4, Pos. 2 </vt:lpstr>
      <vt:lpstr>'LOS 4, Pos. 1'!Druckbereich</vt:lpstr>
      <vt:lpstr>'LOS 4, Pos. 1'!Drucktitel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uwe müller</dc:creator>
  <cp:keywords/>
  <dc:description/>
  <cp:lastModifiedBy>Zhou, Yajing Regina, IS2</cp:lastModifiedBy>
  <cp:revision/>
  <dcterms:created xsi:type="dcterms:W3CDTF">1997-10-14T09:51:15Z</dcterms:created>
  <dcterms:modified xsi:type="dcterms:W3CDTF">2026-03-05T14:19:04Z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ingExpirationDate">
    <vt:lpwstr/>
  </property>
  <property fmtid="{D5CDD505-2E9C-101B-9397-08002B2CF9AE}" pid="3" name="PublishingStartDate">
    <vt:lpwstr/>
  </property>
  <property fmtid="{D5CDD505-2E9C-101B-9397-08002B2CF9AE}" pid="4" name="Teilprojekt">
    <vt:lpwstr/>
  </property>
  <property fmtid="{D5CDD505-2E9C-101B-9397-08002B2CF9AE}" pid="5" name="ContentTypeId">
    <vt:lpwstr>0x010100369BC9490E995F44A44BFE329204C79C</vt:lpwstr>
  </property>
  <property fmtid="{D5CDD505-2E9C-101B-9397-08002B2CF9AE}" pid="6" name="_dlc_DocIdItemGuid">
    <vt:lpwstr>d5324f55-fa9f-4aa2-aede-100add369dbb</vt:lpwstr>
  </property>
  <property fmtid="{D5CDD505-2E9C-101B-9397-08002B2CF9AE}" pid="7" name="MediaServiceImageTags">
    <vt:lpwstr/>
  </property>
</Properties>
</file>